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Ermuhanova_D\Desktop\2026\Закуп\5 Закуп МАй\"/>
    </mc:Choice>
  </mc:AlternateContent>
  <xr:revisionPtr revIDLastSave="0" documentId="13_ncr:1_{5AD51BBD-64A2-4BAD-84BD-9C006D864A01}" xr6:coauthVersionLast="47" xr6:coauthVersionMax="47" xr10:uidLastSave="{00000000-0000-0000-0000-000000000000}"/>
  <bookViews>
    <workbookView xWindow="-120" yWindow="-120" windowWidth="38640" windowHeight="21120" xr2:uid="{00000000-000D-0000-FFFF-FFFF00000000}"/>
  </bookViews>
  <sheets>
    <sheet name=" Товары 26-5" sheetId="14" r:id="rId1"/>
    <sheet name="Лист1" sheetId="15" r:id="rId2"/>
  </sheets>
  <definedNames>
    <definedName name="_xlnm._FilterDatabase" localSheetId="0" hidden="1">' Товары 26-5'!$A$6:$M$94</definedName>
    <definedName name="_xlnm.Print_Area" localSheetId="0">' Товары 26-5'!$A$1:$M$100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94" i="14" l="1"/>
</calcChain>
</file>

<file path=xl/sharedStrings.xml><?xml version="1.0" encoding="utf-8"?>
<sst xmlns="http://schemas.openxmlformats.org/spreadsheetml/2006/main" count="888" uniqueCount="361">
  <si>
    <t>Перечень закупаемых товаров</t>
  </si>
  <si>
    <t>№ Лотов</t>
  </si>
  <si>
    <t>№ позици и по Плану закупок</t>
  </si>
  <si>
    <t>Кол-во (объем) товара</t>
  </si>
  <si>
    <t>Условия поставки в соответствии с ИНКОТЕРМС 2010</t>
  </si>
  <si>
    <t>Срок поставки товаров</t>
  </si>
  <si>
    <t>Место поставки товаров</t>
  </si>
  <si>
    <t>Размер авансового платежа, %</t>
  </si>
  <si>
    <t>Сумма выделенная для закупок, без учета НДС, в рублях</t>
  </si>
  <si>
    <t>DDP</t>
  </si>
  <si>
    <t>Характеристика (описание товара с указанием ГОСТ или номера чертежа, типов, требования, предъявляемые к товарам)</t>
  </si>
  <si>
    <t>Приложение 1 к объявлению</t>
  </si>
  <si>
    <t>«Илецкий железнодорожный участок»</t>
  </si>
  <si>
    <t xml:space="preserve">Оренбургская область, город Соль-Илецк, Илецкий ж/д участок </t>
  </si>
  <si>
    <t>Наименование заказчиков (его структурное подразделение)</t>
  </si>
  <si>
    <t>Наименование закупаемых товаров</t>
  </si>
  <si>
    <t>Код по ЕНС ТРУ*</t>
  </si>
  <si>
    <t>ЦЖС</t>
  </si>
  <si>
    <t>0, окончательный расчет в течение 30 календарных дней с даты подписания акта приема-передачи товаров</t>
  </si>
  <si>
    <t>С даты подписания договора в течение 90 календарных дней</t>
  </si>
  <si>
    <t xml:space="preserve">Директор филиала АО «НК «КТЖ» -
</t>
  </si>
  <si>
    <t>Единица измерения</t>
  </si>
  <si>
    <t>796 штука</t>
  </si>
  <si>
    <t>Юсупов А.А.</t>
  </si>
  <si>
    <t>13 Т</t>
  </si>
  <si>
    <t>Светильник</t>
  </si>
  <si>
    <t>274025.300.000003</t>
  </si>
  <si>
    <t>уличный консольный светодиодный светильник "Кобра" 150 Вт. мощность 150 Вт, световой поток 12000 Лм степень защиты IP65 размер (Д*Ш* В) 680*270*70 мм, масса 3,53 кг</t>
  </si>
  <si>
    <t>14 Т</t>
  </si>
  <si>
    <t>Набор торцевых головок 12 шт</t>
  </si>
  <si>
    <t>257330.370.000012</t>
  </si>
  <si>
    <t>Набор торцевых головок, 1/2, головки 10-24 ММ, с трещоточным ключом , 12 предметов Съемные торцевые головки (10 шт.: 10, 11, 12, 13, 14, 15, 17, 19, 22 и 24 мм) имеют 6-гранный зев и посадочное место для присоединительного квадрата 1 2”. В комплект входят: ключ-трещотка с переключателем, удлинитель 125 мм.  Упаковка: металлический кейс.</t>
  </si>
  <si>
    <t>839 комплект</t>
  </si>
  <si>
    <t>15 Т</t>
  </si>
  <si>
    <t>Прожектор</t>
  </si>
  <si>
    <t>274033.000.000001</t>
  </si>
  <si>
    <t>Источник света - диоды, мощность - 300 Вт, напряжение 220 В, световой поток - 40500лм и более, степень защиты IP 65, цвет свечения - холодный, цветовая температура 5500К Прожектор для наружного освещения зданий, парковок, улиц, ландшафтов. Высота 3,5см, длина 43 см., ширина 32 см., цвет корпуса серый</t>
  </si>
  <si>
    <t>16 Т</t>
  </si>
  <si>
    <t>Электрический котел</t>
  </si>
  <si>
    <t>252112.900.000003</t>
  </si>
  <si>
    <t>Котел отопления электрический. Покрытие: металл. Материал изготовления: из нержавеющей стали. Размер (В*Ш*Г): не менее 600*270*170 мм. Вес: не более 11 кг. Мощность: 9 кВт. Диапазон регулировки температуры: от 30С до 90С. Напряжение: однофазное - 220 В ,трехфазное - 380 В. Сила тока: от 12 до 17 А. Максимальное рабочее давление: не более 6,0 бар.</t>
  </si>
  <si>
    <t>17 Т</t>
  </si>
  <si>
    <t>Блок для записей</t>
  </si>
  <si>
    <t>172312.700.000000</t>
  </si>
  <si>
    <t>с липким краем, клеящиеся (цветные), размер 75ммх75мм, 100 листов</t>
  </si>
  <si>
    <t>5111 одна пачка</t>
  </si>
  <si>
    <t>18 Т</t>
  </si>
  <si>
    <t>Бумага для записей (настольная) 9*9,1000</t>
  </si>
  <si>
    <t>Для записей настольная размер 9х9см, 1000 лист</t>
  </si>
  <si>
    <t>19 Т</t>
  </si>
  <si>
    <t>Блокнот</t>
  </si>
  <si>
    <t>172312.700.000015</t>
  </si>
  <si>
    <t>70 листов в клетку А4 210х297 мм</t>
  </si>
  <si>
    <t>21 Т</t>
  </si>
  <si>
    <t>Калькулятор</t>
  </si>
  <si>
    <t>282312.100.000001</t>
  </si>
  <si>
    <t>калькулятор настольный , 12-разрядный, размер средний, двойное питание: от солнечной и обычной батареек, крупные цифры и кнопки, 12р азрядов, клавиша исправления последней введенной цифры, 1 ячейка памяти, суммирование промежуточного результата, операции с процента ми, квадратный корень, автоматическое выключение после 5 минут бездействия</t>
  </si>
  <si>
    <t>30 Т</t>
  </si>
  <si>
    <t>Ластик</t>
  </si>
  <si>
    <t>221973.210.000000</t>
  </si>
  <si>
    <t>Для стирания карандаша, белого цвета</t>
  </si>
  <si>
    <t>31 Т</t>
  </si>
  <si>
    <t>Маркер</t>
  </si>
  <si>
    <t>222925.500.000012</t>
  </si>
  <si>
    <t>В наборе 4 цвета, корпус пластиковый, нестираемый,  выделительный, флюоресцентный</t>
  </si>
  <si>
    <t>704 набор</t>
  </si>
  <si>
    <t>34 Т</t>
  </si>
  <si>
    <t>Органайзер</t>
  </si>
  <si>
    <t>222929.900.000184</t>
  </si>
  <si>
    <t>настольный черный (14 предметов) вращающийся</t>
  </si>
  <si>
    <t>35 Т</t>
  </si>
  <si>
    <t>ПАПКА ДЛЯ БУМАГ НА ЗАВЯЗКАХ</t>
  </si>
  <si>
    <t>172313.500.000008</t>
  </si>
  <si>
    <t>для бумаг на завязках</t>
  </si>
  <si>
    <t>36 Т</t>
  </si>
  <si>
    <t>Папка-регистр 80мм/287х320/А4</t>
  </si>
  <si>
    <t>172313.500.000003</t>
  </si>
  <si>
    <t>Папка регистратор, обложка бумвинил, многокрасочная с кольцом, держатель кольцевой, размер корешка 80мм. 287х320 А4</t>
  </si>
  <si>
    <t>44 Т</t>
  </si>
  <si>
    <t>Папки скоросшиватель (плотность 370 г/м2</t>
  </si>
  <si>
    <t>Скоросшиватель белый Изготовлен из высокачественного картона (плотность 370 г/м2). Механизм скоросшивателя выполнен из качественной нержавеющей стали. Длина "усиков" -45 мм. Формат А4 А4, 280г/м2, мелованный картон</t>
  </si>
  <si>
    <t>45 Т</t>
  </si>
  <si>
    <t>Скобы для степлера</t>
  </si>
  <si>
    <t>259923.500.000006</t>
  </si>
  <si>
    <t>Скобы для степлера №10/1000шт. медные.</t>
  </si>
  <si>
    <t>46 Т</t>
  </si>
  <si>
    <t>Изготовлен из стали, Тип и размер скобы для степлера 24/26. В картонной коробке-1000 шт.</t>
  </si>
  <si>
    <t>47 Т</t>
  </si>
  <si>
    <t>Скотч</t>
  </si>
  <si>
    <t>329959.900.000079</t>
  </si>
  <si>
    <t>Скотч (Скотч. Ширина 4,5см)</t>
  </si>
  <si>
    <t>48 Т</t>
  </si>
  <si>
    <t>329959.900.000081</t>
  </si>
  <si>
    <t>прозрачный, 25ммх33мм</t>
  </si>
  <si>
    <t>49 Т</t>
  </si>
  <si>
    <t>Скрепка</t>
  </si>
  <si>
    <t>259923.500.000005</t>
  </si>
  <si>
    <t>Канцелярские, металлические 25 мм, 100 штук.</t>
  </si>
  <si>
    <t xml:space="preserve">778 упаковка </t>
  </si>
  <si>
    <t>50 Т</t>
  </si>
  <si>
    <t>Степлер</t>
  </si>
  <si>
    <t>282323.900.000002</t>
  </si>
  <si>
    <t>№10 металлический</t>
  </si>
  <si>
    <t>51 Т</t>
  </si>
  <si>
    <t>Степлер №24/6,26/6 29</t>
  </si>
  <si>
    <t>57 Т</t>
  </si>
  <si>
    <t>БУМАГА А3 ГОСТ Р 57641-2017</t>
  </si>
  <si>
    <t>172311.190.000000</t>
  </si>
  <si>
    <t>бумага офисная - формат А3, белая, плотность 80 г/м2, пачка 500 листов, высококачественная белая офисная бумага предназначена для любых копиров и принтеров, а также офсетной печати, обеспечивает высокую производительность как при одностороннем, так и при двусторонней печати, высококачественная белая, не содержит древесных смол и газообразного хлора.</t>
  </si>
  <si>
    <t>58 Т</t>
  </si>
  <si>
    <t>Бумага</t>
  </si>
  <si>
    <t>171213.100.000007</t>
  </si>
  <si>
    <t>телетайпная ширина 210мм, длина 24метр, бумага для телеграфного аппарта F2000 цвет белый, рулонный</t>
  </si>
  <si>
    <t>736 рулон</t>
  </si>
  <si>
    <t>61 Т</t>
  </si>
  <si>
    <t>Лоток</t>
  </si>
  <si>
    <t>222929.900.000142</t>
  </si>
  <si>
    <t>пластмассовый для бумаг 3 секции (горизонтальный)</t>
  </si>
  <si>
    <t>63 Т</t>
  </si>
  <si>
    <t>Лоток вертикальный</t>
  </si>
  <si>
    <t>Лоток вертикальный	  	верт, черный, А4</t>
  </si>
  <si>
    <t>122 Т</t>
  </si>
  <si>
    <t>Лампа светодиодная</t>
  </si>
  <si>
    <t>274039.900.000032</t>
  </si>
  <si>
    <t>Светодиодная лампа цоколь Е40, потребляемой мощностью 60 Вт, световой поток 13000 Лм, цветовая температура 4200 К,  длительность сро ка службы не менее 50000 часов, степень защиты IP-60.</t>
  </si>
  <si>
    <t>126 Т</t>
  </si>
  <si>
    <t>Аптечка медицинская универсальная</t>
  </si>
  <si>
    <t>212024.600.000000</t>
  </si>
  <si>
    <t>Перечень вложений в аптечку: 1. аналгин 500 мг №10, табл. - 1 уп.; 2. пакет гипотермический для оказания первой помощи - 1 шт.; 3. бинт марлевый медицинский стерильный 5м х 10см или 5м х 7см - 1 шт.; 4. бинт марлевый медицинский нестирильный 5м х 10см или 5м х 7см - 1 шт.; 5. бинт марлевый медицинский нестирильный 5м х 5см - 1 шт.; 6. бинт эластичный трубчатый медицинский №1, 3, 6  - по 1 шт.; 7. бактерицидный лейкопластырь 1,9см х 7,2см - 4 шт.; 8. бриллиантового зеленого раствор спиртовой 1%, 10мл - 1 фл.; 9. перекиси водорода раствор 3%, 40мл - 1 фл.; 10. вата нестерильная, не менее 25 г - 1 уп.; 11. жгут кровоостанавлювающий - 1 шт; 12. валидол или валидол с глюкозой 60 мг №10, табл. - 1 уп.; 13. экстракт валерианы 20 мг, не менее №10 - 1 уп/1 фл.; 14. аммиака раствор 10%, 10 мл или 40 мл или валик медицинский ватный "ФЭСТ", пропитанный раствором аммиака 10%, в герметичном футляре Михайлова или салфетка для стимуляции дыхания - 1 фл/2 шт.; 15. уголь активированный 250 мг №10, табл. - 2 уп.; 16. салфетки марлевые медицинские стерильные, не менее 16 х 14 см №10 - 1 уп.; 17. тетрациклиновая мазь 3% - 15 г или синтомицина линимент 10% - 25 г или салфетки или покрытия стерильные размер не менее 6 х 10 см - 1 уп.; 18. стаканчик мерный для приема лекарств  - 1 шт.; 19. правила оказания первой само- и взаимопомощи - 1 шт.</t>
  </si>
  <si>
    <t>129 Т</t>
  </si>
  <si>
    <t>Ведро оцинкованное</t>
  </si>
  <si>
    <t>259912.400.000020</t>
  </si>
  <si>
    <t>ГОСТ 20558-82, оцинкованное, объем-12 литров</t>
  </si>
  <si>
    <t>131 Т</t>
  </si>
  <si>
    <t>КУВАЛДА</t>
  </si>
  <si>
    <t>257330.550.000002</t>
  </si>
  <si>
    <t>ГОСТ 11401-75, кувалда тупоносая 6 кг, с деревянной ручкой</t>
  </si>
  <si>
    <t>132 Т</t>
  </si>
  <si>
    <t>ЛОМ СТРОИТЕЛЬНЫЙ</t>
  </si>
  <si>
    <t>257330.650.000018</t>
  </si>
  <si>
    <t>ГОСТ 1405-83; длина 1,25м, диаметр 24мм.</t>
  </si>
  <si>
    <t>133 Т</t>
  </si>
  <si>
    <t>ПАЯЛЬНИК ЭЛЕКТРИЧЕСКИЙ</t>
  </si>
  <si>
    <t>282970.300.000018</t>
  </si>
  <si>
    <t>ГОСТ 7219-83, типа ЭПСН непрерывного нагрева с несменным паяльным стержнем, номинальной мощностью 65 Вт и номинальным напряжением 22 0 В: Электропаяльник ЭПСН-65/220.</t>
  </si>
  <si>
    <t>134 Т</t>
  </si>
  <si>
    <t>Болгарка</t>
  </si>
  <si>
    <t>282411.900.000017</t>
  </si>
  <si>
    <t>Болгарка электрическая номинальная потребляемая мощность 1300 Вт, номинальный диаметр 150 мм, номинальное напряжение 220В, частота тока 50 Гц, длина резьбы шпинделя 12 мм, диаметр резьбы шпинделя М14 мм. Режим работы продолжительный.</t>
  </si>
  <si>
    <t>135 Т</t>
  </si>
  <si>
    <t>Дрель</t>
  </si>
  <si>
    <t>257330.930.000030</t>
  </si>
  <si>
    <t>Дрель электрическая ручная ,потребляемая мощность Вт-650; Патрон (мм.)-13; Вид патрона-Ключевой; Функция удара-Есть; Количество скор остей-1 скорость; Масса (кг)-1,7.</t>
  </si>
  <si>
    <t>136 Т</t>
  </si>
  <si>
    <t>Шуруповерт</t>
  </si>
  <si>
    <t>257330.650.000023</t>
  </si>
  <si>
    <t>электрический, ручной, аккумуляторный</t>
  </si>
  <si>
    <t>150 Т</t>
  </si>
  <si>
    <t>ЗАМОК</t>
  </si>
  <si>
    <t>257211.300.000000</t>
  </si>
  <si>
    <t>ГОСТ 5089-2011  навесной дужка диаметром 11мм, ширина 60мм, с 3-я ключом</t>
  </si>
  <si>
    <t>173 Т</t>
  </si>
  <si>
    <t>Перфоратор</t>
  </si>
  <si>
    <t>282411.900.000019</t>
  </si>
  <si>
    <t>Перфоратор  с пылесосборником 3-х позиционный,режимный с пылесосборником. Потребляемая мощность:780 Вт,0-4550 уд/мин, 0-1000 об/мин.  Патрон  SDS Plus,  максимальный диаметр сверления (бетон)-24 мм, (металл)-13 мм,(дерево)-32 мм. Вес:3,0 кг. Энергия удара: 0-2,2 Дж ,  Комплект поставки: рукоятка, пылесборник,  пылеотсос,кейс</t>
  </si>
  <si>
    <t>192 Т</t>
  </si>
  <si>
    <t>Лестница</t>
  </si>
  <si>
    <t>259929.300.000001</t>
  </si>
  <si>
    <t>Пожарная. Тип лестницы Л3К, 3-х коленчатая; длина в сложенном виде 4,380м, длина в развернутом виде 10,7м, масса 46,5кг.</t>
  </si>
  <si>
    <t>197 Т</t>
  </si>
  <si>
    <t>РУКАВ РЕЗИНОВЫЕ НАПОРНЫЕ С ТЕКСТИЛЬНЫМ</t>
  </si>
  <si>
    <t>302040.300.001116</t>
  </si>
  <si>
    <t>Рукава резиновые напорные с текстильным каркасом. ГОСТ 18698 - 79,класс Б(I), диаметр внутр.(номин.) - 25мм, рабочее давление 1 Мпа.</t>
  </si>
  <si>
    <t>0006 метр</t>
  </si>
  <si>
    <t>198 Т</t>
  </si>
  <si>
    <t>Рукав резиновый класс Б(I) диам вн 32мм</t>
  </si>
  <si>
    <t>ГОСТ 18698 - 79,класс Б(I), диаметр внутр.(номин.) - 32мм, рабочее давление 1 Мпа.</t>
  </si>
  <si>
    <t>199 Т</t>
  </si>
  <si>
    <t>РУКАВ РЕЗИНОВЫЙ НАПОРНЫЙ Д-40</t>
  </si>
  <si>
    <t>139616.900.000003</t>
  </si>
  <si>
    <t>ГОСТ 18698 - 79,класс Б(?), диаметр внутр.(номин.) - 40мм, рабочее давление 0,63 Мпа</t>
  </si>
  <si>
    <t>018 метр погонный</t>
  </si>
  <si>
    <t>200 Т</t>
  </si>
  <si>
    <t>РУКАВА РЕЗИНОВЫЕ ДЛЯ ГАЗОВОЙ СВАРКИ И РЕ</t>
  </si>
  <si>
    <t>221930.500.000034</t>
  </si>
  <si>
    <t>ГОСТ 9356-75 (внутренний диаметр 9мм., наружний диаметр 18 мм, рабочее давление 2 Мпа, длина рукава 30м.)</t>
  </si>
  <si>
    <t>213 Т</t>
  </si>
  <si>
    <t>Выключатель концевой</t>
  </si>
  <si>
    <t>281311.100.000002</t>
  </si>
  <si>
    <t>98.788.001.057.0. Концевой выключатель предназначен  для фиксации поворота стрелы.</t>
  </si>
  <si>
    <t>214 Т</t>
  </si>
  <si>
    <t>Выключатель</t>
  </si>
  <si>
    <t>271222.900.000014</t>
  </si>
  <si>
    <t>Автоматический, 3-х полюсный 380 В сила тока 250 А. ГОСТ IEC 60934-2015</t>
  </si>
  <si>
    <t>215 Т</t>
  </si>
  <si>
    <t>ВЫКЛЮЧАТЕЛЬ</t>
  </si>
  <si>
    <t>273311.100.000003</t>
  </si>
  <si>
    <t>ГОСТ 7397.2-91, электрический, бытовой для установки в стене, рабочее напряжение 220В.</t>
  </si>
  <si>
    <t>219 Т</t>
  </si>
  <si>
    <t>КОЛОДКА ТОРМОЗНАЯ ЧУГУННАЯ 44-5287-00.00</t>
  </si>
  <si>
    <t>302040.300.000462</t>
  </si>
  <si>
    <t>Колодка тормозная, чугунная для локомотивов, тип М.  ГОСТ 30249-97.</t>
  </si>
  <si>
    <t>343 Т</t>
  </si>
  <si>
    <t>Доводчик дверной</t>
  </si>
  <si>
    <t>257214.690.000030</t>
  </si>
  <si>
    <t>Усилие на доводчик весом до 160кг; цвет: сребряный; заполнитель:масло; условия работы наружнего воздуха: -45град.С ; Товар предостав ить согласно образца заказчика.</t>
  </si>
  <si>
    <t>347 Т</t>
  </si>
  <si>
    <t>Смеситель флажковый</t>
  </si>
  <si>
    <t>281412.330.000004</t>
  </si>
  <si>
    <t>для раковин. Материал бронза, хромированный. Вход для поступления воды диаметр 15 мм. Высокий излив, Регулировка воды флажковой руко ятью ввеерх-вниз, слева-направо. Гусак съемный (откручивается) для замены в случае поломки</t>
  </si>
  <si>
    <t>348 Т</t>
  </si>
  <si>
    <t>Кран полуоборотный</t>
  </si>
  <si>
    <t>282214.450.000030</t>
  </si>
  <si>
    <t>латунный Ду-32 Ру-16,  муфтовый с внутренней резьбой полнопроходный, используется для воды и пара, рабочая температура от +1 до +150 °С, максимальное давление 16 атм. Класс герметичности А.  Применяются в качестве запорной арматуры на трубопроводах систем питьевого и хозяйственного назначения.</t>
  </si>
  <si>
    <t>349 Т</t>
  </si>
  <si>
    <t>Материал латунь д.25мм ГОСТ 10944-97</t>
  </si>
  <si>
    <t>350 Т</t>
  </si>
  <si>
    <t>д.20 мм ГОСТ 10944-97</t>
  </si>
  <si>
    <t>351 Т</t>
  </si>
  <si>
    <t>Кран шаровой</t>
  </si>
  <si>
    <t>281413.730.000016</t>
  </si>
  <si>
    <t>д.15мм ГОСТ 10944-97</t>
  </si>
  <si>
    <t>353 Т</t>
  </si>
  <si>
    <t>Набор слесарно-монтажного инструмента №1</t>
  </si>
  <si>
    <t>257330.970.000019</t>
  </si>
  <si>
    <t>набор слесарно-монтажного инструмента №15; Комплект состоит из: кернер 110мм -1шт, зубило 160мм - 1шт, чертилка - 1шт, молоток 0,2кг  - 1шт, отвертка 155х0,6 мм или крестов.№1 - 1шт, отвертка 190х1мм или крестов.№2 - 1шт, рамка ножовочная - 1шт, плоскогубцы комбини рованные 125мм - 1шт, кусачки боковые 160мм или торцовые 200мм - 1шт, ключ гаечный разводной КР-30 - 1шт, ключ трубный рычажный КТР- 1 или КТР-2 - 1шт, сумка инструментальная - 1шт.</t>
  </si>
  <si>
    <t>839 Комплект</t>
  </si>
  <si>
    <t>354 Т</t>
  </si>
  <si>
    <t>Фонарь аккумуляторный</t>
  </si>
  <si>
    <t>274021.000.000003</t>
  </si>
  <si>
    <t>ГОСТ 4677-82, со встроенным зарядным устройством, емкость 10 А.ч., напряжение 2,4 В, освещенность поверхности 120 люкс.</t>
  </si>
  <si>
    <t>355 Т</t>
  </si>
  <si>
    <t>Набор электрика</t>
  </si>
  <si>
    <t>257330.600.000002</t>
  </si>
  <si>
    <t>отвертка крестовая от 3мм до 6мм изолированым жалом до 1000В, отвертка плоская от 3мм до 6мм  изолированым жалом1000В,плоскагупцы с изолироваными ручками до 1000в, круглогубцы с изолироваными ручками до 1000в,кусачки с изолироваными ручками до 1000в, изолированый пенцет 1000в, изолированые надфеля, указатель напряжения. индекатор, шестигриники. суммка электромонтажная с карманами</t>
  </si>
  <si>
    <t>356 Т</t>
  </si>
  <si>
    <t>Набор инструментов водителя</t>
  </si>
  <si>
    <t>259413.900.000015</t>
  </si>
  <si>
    <t>комплектность: молоток 500гр, ключи рожковые 8*10, 10*12, 12*13, 014*17, 19*22, 24*27, головки сменные на 8; 9; 10; 11; 12; 13; 14; 15; 17, плоскогубцы, отвертки, вороток к головкам, щуп 0,02-1,0мм, напильники плоские, круглые, трехгранные)</t>
  </si>
  <si>
    <t>357 Т</t>
  </si>
  <si>
    <t>Домкрат автомобильный</t>
  </si>
  <si>
    <t>282213.500.000000</t>
  </si>
  <si>
    <t>грузоподемность - 5т гидравлический</t>
  </si>
  <si>
    <t>358 Т</t>
  </si>
  <si>
    <t>Линолеум</t>
  </si>
  <si>
    <t>222315.000.000000</t>
  </si>
  <si>
    <t>ГОСТ 7251-2016; на тканевой подоснове с рисунком, ширина - 2м, длина рулона не менее 20-25м.</t>
  </si>
  <si>
    <t>055 Метр квадратный</t>
  </si>
  <si>
    <t>359 Т</t>
  </si>
  <si>
    <t>РОЗЕТКА</t>
  </si>
  <si>
    <t>261140.500.000007</t>
  </si>
  <si>
    <t>ГОСТ 7396.1-89; электрическая, бытовая для установки в стене, рабочее напряжение 220В; закрытой проводки.</t>
  </si>
  <si>
    <t>360 Т</t>
  </si>
  <si>
    <t>Автоматический выключатель</t>
  </si>
  <si>
    <t>271222.900.000005</t>
  </si>
  <si>
    <t>Автоматический выключатель, однополюсный 16А</t>
  </si>
  <si>
    <t>361 Т</t>
  </si>
  <si>
    <t>Автоматический выключатель, однополюсный, 25А</t>
  </si>
  <si>
    <t>362 Т</t>
  </si>
  <si>
    <t>6050 05 Авт.Выкл.Lr 1p 32а Тип С</t>
  </si>
  <si>
    <t>363 Т</t>
  </si>
  <si>
    <t>274022.900.000000</t>
  </si>
  <si>
    <t>ГОСТ 8607-82, светильники потолочные</t>
  </si>
  <si>
    <t>364 Т</t>
  </si>
  <si>
    <t>Розетка 220В Wessen наружная</t>
  </si>
  <si>
    <t>220В Wessen наружная ГОСТ Р 51323.3-99</t>
  </si>
  <si>
    <t>365 Т</t>
  </si>
  <si>
    <t>РУКАВ ПОЖАРНЫЙ УКОМПЛЕКТОВАННЫЙ</t>
  </si>
  <si>
    <t>139616.300.000000</t>
  </si>
  <si>
    <t>ГОСТ 7877-75, ткань рукава (чехол) должен вырабатываться из термостабилизированных нитей; внутренний диаметр рукава-51 мм; длина рук ава 20 п.м. с гайкой; гидравлическое давление-1,6 МПа; масса 100 м рукава- 58 кг.</t>
  </si>
  <si>
    <t>366 Т</t>
  </si>
  <si>
    <t>РУКАВ ПОЖАРНЫЙ НАПОРНЫЙ ПРОРЕЗИНЕННЫЙ</t>
  </si>
  <si>
    <t>ГОСТ 7877-75,  (ткань рукава (чехол) должны вырабатываться из термостабилизированных нитей; внутренний диаметр рукава - 66 мм; длина  рукава 20 п.м с гайкой; гидравлическое давление - 1,6 Мпа.В комплект входит ствол, рукав, полугайки ).</t>
  </si>
  <si>
    <t>367 Т</t>
  </si>
  <si>
    <t>Громкоговоритель ручной</t>
  </si>
  <si>
    <t>264042.300.000006</t>
  </si>
  <si>
    <t>Мегафон РRО-25 Макс. Выходная мощность 25Вт; эфективная дальность действия 650 м; питание батарейное 8 (тип С) х 1,5В. Оборудован фу нкцией "Сирена", рупорный</t>
  </si>
  <si>
    <t>370 Т</t>
  </si>
  <si>
    <t>ПЕРЕНОСНЫЕ ЗАЗЕМЛЕНИЯ</t>
  </si>
  <si>
    <t>259929.190.000096</t>
  </si>
  <si>
    <t>для воздушной линии ЗПЛ-10, технические характеристики не ниже требований СТ РК ГОСТ Р 51853-2009, Номинальное напряжение электроуст ановок 10 кВ, длина заземляющего проводника не менее 10 м, длина закорачивающего провода не менее 1,6 м, количество зажимов 3шт сече ние провода не менее 25 мм2</t>
  </si>
  <si>
    <t>371 Т</t>
  </si>
  <si>
    <t>Удлинитель</t>
  </si>
  <si>
    <t>273313.900.000042</t>
  </si>
  <si>
    <t>ГОСТ 25600-83 длина 15 м. на катушке</t>
  </si>
  <si>
    <t>372 Т</t>
  </si>
  <si>
    <t>ВЕРЕВКА ТЕХНИЧЕСКАЯ, 8ММ</t>
  </si>
  <si>
    <t>139411.600.000000</t>
  </si>
  <si>
    <t>ГОСТ 1868-88, техническая комбинированная из лубяных волокон и химических нитей, (размер по окружности 25 мм; по диаметру 8мм; число  каболок в веревке 24 шт; число витков всех прядей веревки на длине 1 м - 80 шт; номинальная линейная плотность веревки 42,8 ктекс; номинальная линейная плотность каболок (пряжи) 3 ктекс; смоляная.</t>
  </si>
  <si>
    <t>166 килограмм</t>
  </si>
  <si>
    <t>377 Т</t>
  </si>
  <si>
    <t>Рукав соединительный</t>
  </si>
  <si>
    <t>302040.300.001115</t>
  </si>
  <si>
    <t>ГОСТ 2593-2014 обозначение Р-17, в сборе с наконечниками, уплотнительное кольцо, хомутики, для локомотивов, грузовых и пассажирских вагонов</t>
  </si>
  <si>
    <t>378 Т</t>
  </si>
  <si>
    <t>БУМАГА НАЖДАЧНАЯ</t>
  </si>
  <si>
    <t>239112.500.000000</t>
  </si>
  <si>
    <t>Водостойкая бумажная шлифовальная шкурка, предназначенную для абразивной обработки и различных материалов без охлаждения или с применением смазочно-охлаждающих жидкостей.</t>
  </si>
  <si>
    <t>006 метр</t>
  </si>
  <si>
    <t>379 Т</t>
  </si>
  <si>
    <t>Изолента</t>
  </si>
  <si>
    <t>139919.900.000025</t>
  </si>
  <si>
    <t>односторонняя, ГОСТ-2162-97</t>
  </si>
  <si>
    <t>380 Т</t>
  </si>
  <si>
    <t>Лента изоляционная</t>
  </si>
  <si>
    <t>329959.900.000026</t>
  </si>
  <si>
    <t>ПХВ толшина  - 0,13 мм, ширина -0,15 мм, длина 20м</t>
  </si>
  <si>
    <t>381 Т</t>
  </si>
  <si>
    <t>Наконечник</t>
  </si>
  <si>
    <t>257360.900.000005</t>
  </si>
  <si>
    <t>штырьковый, изолированный для монтажа одного провода Покрыти коннектора электролитическое лужение тип:НШВИ максимальное напряженеи 690 В</t>
  </si>
  <si>
    <t>382 Т</t>
  </si>
  <si>
    <t>Мультиметр цифровой</t>
  </si>
  <si>
    <t>265143.590.000011</t>
  </si>
  <si>
    <t>Мультиметр цифровой Количество измерений в секунду 2-3. Пределы измеряемых величин:напряжение постоянного тока 400мВ/4/40/400/1000В ;напряжение переменного тока 400 мВ/4/40/400/750В; постоянный ток 400 мкА/4 мА/40 мА/400 мА/10 А; переменный ток  400 мкА/ 4 мА/ 40 мА/ 40</t>
  </si>
  <si>
    <t>384 Т</t>
  </si>
  <si>
    <t>Извещатель дымовой</t>
  </si>
  <si>
    <t>263060.000.000039</t>
  </si>
  <si>
    <t>ИП-212-41М  для обнаружения  дыма в закрытых помещениях</t>
  </si>
  <si>
    <t>385 Т</t>
  </si>
  <si>
    <t>Электронный кодовый замок</t>
  </si>
  <si>
    <t>257212.990.000003</t>
  </si>
  <si>
    <t>Тампер контакт отлично обеспечивает защиту от взлома. Клавиатура с подсветкой позволит легко набрать код в слабоосвещенном помещении  (возможность хранения до 250 кодов). Длина кодов от 4 до 8 символов, питание DC 12V+-10%/AC 24V, рабочая температура от 20 до 60°С,  габариты 117*73*40, встроенный контроллер Да, встроенный считатель Да.</t>
  </si>
  <si>
    <t>387 Т</t>
  </si>
  <si>
    <t>271222.900.000015</t>
  </si>
  <si>
    <t>Автоматический выключатель, трехполюсный, 100А</t>
  </si>
  <si>
    <t>388 Т</t>
  </si>
  <si>
    <t>271222.900.000013</t>
  </si>
  <si>
    <t>Автоматический трехполюсный сила тока 50А. ГОСТ IEC 60934-2015</t>
  </si>
  <si>
    <t>389 Т</t>
  </si>
  <si>
    <t>Рулетка</t>
  </si>
  <si>
    <t>265133.900.000048</t>
  </si>
  <si>
    <t>Для замера расстоянии и габарита, длина 3 м.</t>
  </si>
  <si>
    <t>390 Т</t>
  </si>
  <si>
    <t>Лобзик</t>
  </si>
  <si>
    <t>282411.200.000000</t>
  </si>
  <si>
    <t>Лобзик электрический Характеристика:напрежение сети 220 В. Частота 50 Гц. Потребляемая мощность 800 Вт. Маятниковое движение 4 ступени. Частота хода 500-30 000ход/мин. Амплитуда хода 19мм. Глубина пропила: дерево-80мм,сталь-10мм. Наклон реза до 45 С в обе стороны Длина сетевого кабеля не менее 2м. Вес 2,3кг. Комплектация: угольные щетки, пильное полотно по дереву, шестигранный торцовый ключ, съемный переходник для подсоединения пылесоса и мешок для сбора отходов.</t>
  </si>
  <si>
    <t>391 Т</t>
  </si>
  <si>
    <t>Тиски слесарные</t>
  </si>
  <si>
    <t>257330.850.000000</t>
  </si>
  <si>
    <t>Тиски с ручным приводом, ТСС -100, ширина губок 100 мм, длина хода -140 мм, высота рабочего пространства - 70 мм, усилие зажима - 20 00 кгс, масса - 11,4 кг.Изготовлены из стали</t>
  </si>
  <si>
    <t>392 Т</t>
  </si>
  <si>
    <t>Электрический рубанок</t>
  </si>
  <si>
    <t>257330.930.000043</t>
  </si>
  <si>
    <t>Рубанок электрический. Мощность 750Вт, глубина 0-2мм, Ширина ножа 82мм, Обороты 16 000об/мин. Блокировка включения. Параллельный упо р. Масса 3,25кг.</t>
  </si>
  <si>
    <t>396 Т</t>
  </si>
  <si>
    <t>Фотореле</t>
  </si>
  <si>
    <t>261122.370.000006</t>
  </si>
  <si>
    <t>Устройство позволяющее коммутировать различные виды нагрузок, в основном электроосветительные приборы в зависимости от степени освещ ённости.Фотореле ФР-2 220В 50Гц 8А</t>
  </si>
  <si>
    <t>402 Т</t>
  </si>
  <si>
    <t>Набор гаечных ключей накидных</t>
  </si>
  <si>
    <t>257330.300.000027</t>
  </si>
  <si>
    <t>ГОСТ 2839-80. Гаечные/накидные оцинкованные, от 10 до 36 мм, 13 предметов, Комплект состоит: 10х12 - 1 шт, 12х13 -1 шт, 13х14 -1 шт, 14х17 -1 шт,17х19 -1 шт, 19х22 -1 шт, 20х22 -1 шт, 22х24 - 1шт, 24х27 - 1 шт, 27х30 - 1 шт, 27х32 - 1 шт, 30х32 - 1 шт,32х36 - 1 шт</t>
  </si>
  <si>
    <t>404 Т</t>
  </si>
  <si>
    <t>РУКАВ РЕЗИНОВЫЙ</t>
  </si>
  <si>
    <t>221930.500.000051</t>
  </si>
  <si>
    <t>ГОСТ 25452-2017 опресс. по ТУ 23.1-40.80, РВД Д12х24 L=1450 мм, М20х1,5 S24</t>
  </si>
  <si>
    <t>409 Т</t>
  </si>
  <si>
    <t>Войлок</t>
  </si>
  <si>
    <t>139913.100.000009</t>
  </si>
  <si>
    <t>Войлок технический, грубошёрстный, в виде листовых заготовок, предназначен для последующего изготовления сальниковых уплотнений, про кладок и демпферов для механизмов, высоко эффективных (тепло-, шумо-, звуко-, вибро-) изоляционных полотен, шлифовальных изделий. ГОСТ 6418-81.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</si>
</sst>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quot;р.&quot;_-;\-* #,##0.00&quot;р.&quot;_-;_-* &quot;-&quot;??&quot;р.&quot;_-;_-@_-"/>
    <numFmt numFmtId="165" formatCode="#,##0.000"/>
  </numFmts>
  <fonts count="16"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0"/>
      <name val="Arial"/>
      <family val="2"/>
      <charset val="204"/>
    </font>
    <font>
      <sz val="11"/>
      <color theme="1"/>
      <name val="Calibri"/>
      <family val="2"/>
      <scheme val="minor"/>
    </font>
    <font>
      <sz val="11"/>
      <color theme="1"/>
      <name val="Times New Roman"/>
      <family val="1"/>
      <charset val="204"/>
    </font>
    <font>
      <sz val="11"/>
      <color rgb="FFFFFF00"/>
      <name val="Calibri"/>
      <family val="2"/>
      <charset val="204"/>
      <scheme val="minor"/>
    </font>
    <font>
      <b/>
      <sz val="11"/>
      <color theme="1"/>
      <name val="Times New Roman"/>
      <family val="1"/>
      <charset val="204"/>
    </font>
    <font>
      <b/>
      <sz val="11"/>
      <name val="Times New Roman"/>
      <family val="1"/>
      <charset val="204"/>
    </font>
    <font>
      <sz val="11"/>
      <name val="Times New Roman"/>
      <family val="1"/>
      <charset val="204"/>
    </font>
    <font>
      <sz val="13"/>
      <color theme="1"/>
      <name val="Times New Roman"/>
      <family val="1"/>
      <charset val="204"/>
    </font>
    <font>
      <b/>
      <sz val="13"/>
      <color theme="1"/>
      <name val="Times New Roman"/>
      <family val="1"/>
      <charset val="204"/>
    </font>
    <font>
      <b/>
      <sz val="12"/>
      <name val="Times New Roman"/>
      <family val="1"/>
      <charset val="204"/>
    </font>
    <font>
      <sz val="13"/>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3" fillId="0" borderId="0"/>
    <xf numFmtId="0" fontId="4" fillId="0" borderId="0"/>
    <xf numFmtId="164" fontId="5" fillId="0" borderId="0" applyFont="0" applyFill="0" applyBorder="0" applyAlignment="0" applyProtection="0"/>
    <xf numFmtId="0" fontId="1" fillId="0" borderId="0"/>
    <xf numFmtId="0" fontId="2" fillId="0" borderId="0"/>
    <xf numFmtId="43" fontId="1" fillId="0" borderId="0" applyFont="0" applyFill="0" applyBorder="0" applyAlignment="0" applyProtection="0"/>
  </cellStyleXfs>
  <cellXfs count="46">
    <xf numFmtId="0" fontId="0" fillId="0" borderId="0" xfId="0"/>
    <xf numFmtId="0" fontId="6" fillId="0" borderId="1" xfId="0" applyFont="1" applyBorder="1" applyAlignment="1">
      <alignment horizontal="center" vertical="center" wrapText="1"/>
    </xf>
    <xf numFmtId="0" fontId="6" fillId="0" borderId="0" xfId="0" applyFont="1"/>
    <xf numFmtId="0" fontId="7" fillId="0" borderId="0" xfId="0" applyFont="1"/>
    <xf numFmtId="0" fontId="6" fillId="0" borderId="0" xfId="0" applyFont="1" applyAlignment="1">
      <alignment horizontal="left" vertical="top" wrapText="1"/>
    </xf>
    <xf numFmtId="0" fontId="6" fillId="0" borderId="0" xfId="0" applyFont="1" applyAlignment="1">
      <alignment vertical="top" wrapText="1"/>
    </xf>
    <xf numFmtId="0" fontId="8" fillId="0" borderId="0" xfId="0" applyFont="1" applyAlignment="1">
      <alignment horizontal="centerContinuous" vertical="center" wrapText="1"/>
    </xf>
    <xf numFmtId="0" fontId="6" fillId="0" borderId="0" xfId="0" applyFont="1" applyAlignment="1">
      <alignment horizontal="left" vertical="center" wrapText="1"/>
    </xf>
    <xf numFmtId="0" fontId="9" fillId="0" borderId="1" xfId="0" applyFont="1" applyBorder="1" applyAlignment="1">
      <alignment horizontal="center" vertical="center" wrapText="1"/>
    </xf>
    <xf numFmtId="0" fontId="6" fillId="0" borderId="0" xfId="0" applyFont="1" applyAlignment="1">
      <alignment horizontal="left" vertical="center"/>
    </xf>
    <xf numFmtId="0" fontId="0" fillId="0" borderId="0" xfId="0" applyAlignment="1">
      <alignment wrapText="1"/>
    </xf>
    <xf numFmtId="0" fontId="10" fillId="0" borderId="1" xfId="0" applyFont="1" applyBorder="1" applyAlignment="1">
      <alignment horizontal="center" vertical="center" wrapText="1"/>
    </xf>
    <xf numFmtId="0" fontId="6" fillId="0" borderId="0" xfId="0" applyFont="1" applyAlignment="1">
      <alignment wrapText="1"/>
    </xf>
    <xf numFmtId="4" fontId="6" fillId="0" borderId="0" xfId="0" applyNumberFormat="1" applyFont="1"/>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11" fillId="0" borderId="1" xfId="0" applyFont="1" applyBorder="1" applyAlignment="1">
      <alignment horizontal="left" vertical="center" wrapText="1"/>
    </xf>
    <xf numFmtId="165" fontId="11" fillId="0" borderId="1" xfId="0" applyNumberFormat="1" applyFont="1" applyBorder="1" applyAlignment="1">
      <alignment horizontal="right" vertical="center" wrapText="1"/>
    </xf>
    <xf numFmtId="4" fontId="12" fillId="0" borderId="1" xfId="0" applyNumberFormat="1" applyFont="1" applyBorder="1" applyAlignment="1">
      <alignment horizontal="center" vertical="center" wrapText="1"/>
    </xf>
    <xf numFmtId="0" fontId="13" fillId="0" borderId="1" xfId="0" applyFont="1" applyBorder="1" applyAlignment="1">
      <alignment horizontal="center" vertical="center" textRotation="90"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wrapText="1"/>
    </xf>
    <xf numFmtId="0" fontId="11" fillId="0" borderId="0" xfId="0" applyFont="1"/>
    <xf numFmtId="0" fontId="11" fillId="0" borderId="0" xfId="0" applyFont="1" applyAlignment="1">
      <alignment vertical="center"/>
    </xf>
    <xf numFmtId="0" fontId="12" fillId="2" borderId="0" xfId="0" applyFont="1" applyFill="1" applyAlignment="1">
      <alignment vertical="center"/>
    </xf>
    <xf numFmtId="0" fontId="12" fillId="0" borderId="0" xfId="0" applyFont="1" applyAlignment="1">
      <alignment horizontal="centerContinuous" vertical="center" wrapText="1"/>
    </xf>
    <xf numFmtId="0" fontId="6" fillId="0" borderId="0" xfId="0" applyFont="1" applyAlignment="1">
      <alignment horizontal="center" vertical="center" wrapText="1"/>
    </xf>
    <xf numFmtId="0" fontId="11" fillId="0" borderId="0" xfId="0" applyFont="1" applyAlignment="1">
      <alignment horizontal="left" vertical="center" wrapText="1"/>
    </xf>
    <xf numFmtId="165" fontId="11" fillId="0" borderId="0" xfId="0" applyNumberFormat="1" applyFont="1" applyAlignment="1">
      <alignment horizontal="right" vertical="center" wrapText="1"/>
    </xf>
    <xf numFmtId="4" fontId="12" fillId="0" borderId="0" xfId="0" applyNumberFormat="1" applyFont="1" applyAlignment="1">
      <alignment horizontal="center" vertical="center" wrapText="1"/>
    </xf>
    <xf numFmtId="0" fontId="6" fillId="0" borderId="0" xfId="0" applyFont="1" applyAlignment="1">
      <alignment horizontal="center" vertical="center"/>
    </xf>
    <xf numFmtId="0" fontId="10"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2" borderId="0" xfId="0" applyFill="1"/>
    <xf numFmtId="0" fontId="15" fillId="2" borderId="1" xfId="0" applyFont="1" applyFill="1" applyBorder="1" applyAlignment="1">
      <alignment horizontal="center" vertical="center" wrapText="1"/>
    </xf>
    <xf numFmtId="49" fontId="6" fillId="2" borderId="1" xfId="7" applyNumberFormat="1" applyFont="1" applyFill="1" applyBorder="1" applyAlignment="1">
      <alignment horizontal="center" vertical="center"/>
    </xf>
    <xf numFmtId="0" fontId="6" fillId="2" borderId="1" xfId="0" applyFont="1" applyFill="1" applyBorder="1" applyAlignment="1">
      <alignment vertical="center" wrapText="1"/>
    </xf>
    <xf numFmtId="0" fontId="6" fillId="2" borderId="1" xfId="7" applyNumberFormat="1" applyFont="1" applyFill="1" applyBorder="1" applyAlignment="1">
      <alignment horizontal="center" vertical="center"/>
    </xf>
    <xf numFmtId="4" fontId="10" fillId="2" borderId="1" xfId="0" applyNumberFormat="1" applyFont="1" applyFill="1" applyBorder="1" applyAlignment="1">
      <alignment horizontal="center" vertical="center" wrapText="1"/>
    </xf>
    <xf numFmtId="0" fontId="14" fillId="0" borderId="0" xfId="0" applyFont="1" applyAlignment="1">
      <alignment horizontal="center" vertical="center"/>
    </xf>
  </cellXfs>
  <cellStyles count="8">
    <cellStyle name="Денежный 3" xfId="4" xr:uid="{00000000-0005-0000-0000-000000000000}"/>
    <cellStyle name="КАНДАГАЧ тел3-33-96" xfId="1" xr:uid="{00000000-0005-0000-0000-000001000000}"/>
    <cellStyle name="Обычный" xfId="0" builtinId="0"/>
    <cellStyle name="Обычный 13" xfId="5" xr:uid="{00000000-0005-0000-0000-000003000000}"/>
    <cellStyle name="Обычный 16" xfId="6" xr:uid="{00000000-0005-0000-0000-000004000000}"/>
    <cellStyle name="Обычный 2" xfId="3" xr:uid="{00000000-0005-0000-0000-000005000000}"/>
    <cellStyle name="Стиль 1" xfId="2" xr:uid="{00000000-0005-0000-0000-000006000000}"/>
    <cellStyle name="Финансовый" xfId="7"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1F540-A857-45E4-99AF-760E87FC4480}">
  <sheetPr>
    <tabColor rgb="FF92D050"/>
    <pageSetUpPr fitToPage="1"/>
  </sheetPr>
  <dimension ref="A1:AVH100"/>
  <sheetViews>
    <sheetView tabSelected="1" view="pageBreakPreview" zoomScaleSheetLayoutView="100" workbookViewId="0">
      <pane ySplit="5" topLeftCell="A91" activePane="bottomLeft" state="frozenSplit"/>
      <selection pane="bottomLeft" activeCell="G97" sqref="G97"/>
    </sheetView>
  </sheetViews>
  <sheetFormatPr defaultColWidth="8.85546875" defaultRowHeight="15" x14ac:dyDescent="0.25"/>
  <cols>
    <col min="1" max="1" width="5.7109375" customWidth="1"/>
    <col min="2" max="2" width="8.28515625" customWidth="1"/>
    <col min="3" max="3" width="9.140625" customWidth="1"/>
    <col min="4" max="4" width="18.85546875" style="10" customWidth="1"/>
    <col min="5" max="5" width="18.5703125" style="10" customWidth="1"/>
    <col min="6" max="6" width="44" customWidth="1"/>
    <col min="7" max="7" width="12" style="10" customWidth="1"/>
    <col min="8" max="8" width="11.28515625" customWidth="1"/>
    <col min="9" max="9" width="15" customWidth="1"/>
    <col min="10" max="10" width="9.5703125" customWidth="1"/>
    <col min="11" max="11" width="20.7109375" customWidth="1"/>
    <col min="12" max="12" width="18.140625" customWidth="1"/>
    <col min="13" max="13" width="25.85546875" customWidth="1"/>
    <col min="14" max="14" width="17.28515625" customWidth="1"/>
    <col min="15" max="15" width="8.85546875" customWidth="1"/>
  </cols>
  <sheetData>
    <row r="1" spans="1:13" x14ac:dyDescent="0.25">
      <c r="K1" s="2" t="s">
        <v>11</v>
      </c>
      <c r="M1" s="4"/>
    </row>
    <row r="2" spans="1:13" x14ac:dyDescent="0.25">
      <c r="K2" s="5"/>
      <c r="M2" s="5"/>
    </row>
    <row r="3" spans="1:13" ht="16.5" x14ac:dyDescent="0.25">
      <c r="D3" s="6" t="s">
        <v>0</v>
      </c>
      <c r="E3" s="6"/>
      <c r="F3" s="31"/>
      <c r="G3" s="6"/>
      <c r="H3" s="6"/>
      <c r="I3" s="6"/>
      <c r="K3" s="7"/>
      <c r="M3" s="7"/>
    </row>
    <row r="5" spans="1:13" ht="155.25" customHeight="1" x14ac:dyDescent="0.25">
      <c r="A5" s="20" t="s">
        <v>1</v>
      </c>
      <c r="B5" s="20" t="s">
        <v>14</v>
      </c>
      <c r="C5" s="21" t="s">
        <v>2</v>
      </c>
      <c r="D5" s="21" t="s">
        <v>15</v>
      </c>
      <c r="E5" s="21" t="s">
        <v>16</v>
      </c>
      <c r="F5" s="21" t="s">
        <v>10</v>
      </c>
      <c r="G5" s="21" t="s">
        <v>21</v>
      </c>
      <c r="H5" s="21" t="s">
        <v>3</v>
      </c>
      <c r="I5" s="22" t="s">
        <v>8</v>
      </c>
      <c r="J5" s="20" t="s">
        <v>4</v>
      </c>
      <c r="K5" s="21" t="s">
        <v>6</v>
      </c>
      <c r="L5" s="21" t="s">
        <v>5</v>
      </c>
      <c r="M5" s="23" t="s">
        <v>7</v>
      </c>
    </row>
    <row r="6" spans="1:13" ht="23.25" customHeight="1" x14ac:dyDescent="0.25">
      <c r="A6" s="11">
        <v>1</v>
      </c>
      <c r="B6" s="8">
        <v>2</v>
      </c>
      <c r="C6" s="8">
        <v>3</v>
      </c>
      <c r="D6" s="8">
        <v>4</v>
      </c>
      <c r="E6" s="8">
        <v>5</v>
      </c>
      <c r="F6" s="8">
        <v>6</v>
      </c>
      <c r="G6" s="8">
        <v>7</v>
      </c>
      <c r="H6" s="8">
        <v>8</v>
      </c>
      <c r="I6" s="8">
        <v>9</v>
      </c>
      <c r="J6" s="8">
        <v>10</v>
      </c>
      <c r="K6" s="8">
        <v>11</v>
      </c>
      <c r="L6" s="8">
        <v>12</v>
      </c>
      <c r="M6" s="8">
        <v>13</v>
      </c>
    </row>
    <row r="7" spans="1:13" ht="75" x14ac:dyDescent="0.25">
      <c r="A7" s="37">
        <v>1</v>
      </c>
      <c r="B7" s="40" t="s">
        <v>17</v>
      </c>
      <c r="C7" s="37" t="s">
        <v>24</v>
      </c>
      <c r="D7" s="42" t="s">
        <v>25</v>
      </c>
      <c r="E7" s="37" t="s">
        <v>26</v>
      </c>
      <c r="F7" s="37" t="s">
        <v>27</v>
      </c>
      <c r="G7" s="37" t="s">
        <v>22</v>
      </c>
      <c r="H7" s="41">
        <v>10</v>
      </c>
      <c r="I7" s="44">
        <v>77666.69</v>
      </c>
      <c r="J7" s="38" t="s">
        <v>9</v>
      </c>
      <c r="K7" s="38" t="s">
        <v>13</v>
      </c>
      <c r="L7" s="38" t="s">
        <v>19</v>
      </c>
      <c r="M7" s="38" t="s">
        <v>18</v>
      </c>
    </row>
    <row r="8" spans="1:13" ht="135" x14ac:dyDescent="0.25">
      <c r="A8" s="37">
        <v>2</v>
      </c>
      <c r="B8" s="40" t="s">
        <v>17</v>
      </c>
      <c r="C8" s="37" t="s">
        <v>28</v>
      </c>
      <c r="D8" s="42" t="s">
        <v>29</v>
      </c>
      <c r="E8" s="37" t="s">
        <v>30</v>
      </c>
      <c r="F8" s="37" t="s">
        <v>31</v>
      </c>
      <c r="G8" s="37" t="s">
        <v>32</v>
      </c>
      <c r="H8" s="41">
        <v>3</v>
      </c>
      <c r="I8" s="44">
        <v>12375</v>
      </c>
      <c r="J8" s="38" t="s">
        <v>9</v>
      </c>
      <c r="K8" s="38" t="s">
        <v>13</v>
      </c>
      <c r="L8" s="38" t="s">
        <v>19</v>
      </c>
      <c r="M8" s="38" t="s">
        <v>18</v>
      </c>
    </row>
    <row r="9" spans="1:13" ht="120" x14ac:dyDescent="0.25">
      <c r="A9" s="37">
        <v>3</v>
      </c>
      <c r="B9" s="40" t="s">
        <v>17</v>
      </c>
      <c r="C9" s="37" t="s">
        <v>33</v>
      </c>
      <c r="D9" s="42" t="s">
        <v>34</v>
      </c>
      <c r="E9" s="37" t="s">
        <v>35</v>
      </c>
      <c r="F9" s="37" t="s">
        <v>36</v>
      </c>
      <c r="G9" s="37" t="s">
        <v>22</v>
      </c>
      <c r="H9" s="43">
        <v>10</v>
      </c>
      <c r="I9" s="44">
        <v>89333.28</v>
      </c>
      <c r="J9" s="38" t="s">
        <v>9</v>
      </c>
      <c r="K9" s="38" t="s">
        <v>13</v>
      </c>
      <c r="L9" s="38" t="s">
        <v>19</v>
      </c>
      <c r="M9" s="38" t="s">
        <v>18</v>
      </c>
    </row>
    <row r="10" spans="1:13" ht="135" x14ac:dyDescent="0.25">
      <c r="A10" s="37">
        <v>4</v>
      </c>
      <c r="B10" s="40" t="s">
        <v>17</v>
      </c>
      <c r="C10" s="37" t="s">
        <v>37</v>
      </c>
      <c r="D10" s="42" t="s">
        <v>38</v>
      </c>
      <c r="E10" s="37" t="s">
        <v>39</v>
      </c>
      <c r="F10" s="37" t="s">
        <v>40</v>
      </c>
      <c r="G10" s="37" t="s">
        <v>22</v>
      </c>
      <c r="H10" s="41">
        <v>3</v>
      </c>
      <c r="I10" s="44">
        <v>39275</v>
      </c>
      <c r="J10" s="38" t="s">
        <v>9</v>
      </c>
      <c r="K10" s="38" t="s">
        <v>13</v>
      </c>
      <c r="L10" s="38" t="s">
        <v>19</v>
      </c>
      <c r="M10" s="38" t="s">
        <v>18</v>
      </c>
    </row>
    <row r="11" spans="1:13" ht="75" x14ac:dyDescent="0.25">
      <c r="A11" s="37">
        <v>5</v>
      </c>
      <c r="B11" s="40" t="s">
        <v>17</v>
      </c>
      <c r="C11" s="37" t="s">
        <v>41</v>
      </c>
      <c r="D11" s="42" t="s">
        <v>42</v>
      </c>
      <c r="E11" s="37" t="s">
        <v>43</v>
      </c>
      <c r="F11" s="37" t="s">
        <v>44</v>
      </c>
      <c r="G11" s="37" t="s">
        <v>45</v>
      </c>
      <c r="H11" s="41">
        <v>60</v>
      </c>
      <c r="I11" s="44">
        <v>15000</v>
      </c>
      <c r="J11" s="38" t="s">
        <v>9</v>
      </c>
      <c r="K11" s="38" t="s">
        <v>13</v>
      </c>
      <c r="L11" s="38" t="s">
        <v>19</v>
      </c>
      <c r="M11" s="38" t="s">
        <v>18</v>
      </c>
    </row>
    <row r="12" spans="1:13" ht="75" x14ac:dyDescent="0.25">
      <c r="A12" s="37">
        <v>6</v>
      </c>
      <c r="B12" s="40" t="s">
        <v>17</v>
      </c>
      <c r="C12" s="37" t="s">
        <v>46</v>
      </c>
      <c r="D12" s="42" t="s">
        <v>47</v>
      </c>
      <c r="E12" s="37" t="s">
        <v>43</v>
      </c>
      <c r="F12" s="37" t="s">
        <v>48</v>
      </c>
      <c r="G12" s="37" t="s">
        <v>45</v>
      </c>
      <c r="H12" s="41">
        <v>17</v>
      </c>
      <c r="I12" s="44">
        <v>3541.58</v>
      </c>
      <c r="J12" s="38" t="s">
        <v>9</v>
      </c>
      <c r="K12" s="38" t="s">
        <v>13</v>
      </c>
      <c r="L12" s="38" t="s">
        <v>19</v>
      </c>
      <c r="M12" s="38" t="s">
        <v>18</v>
      </c>
    </row>
    <row r="13" spans="1:13" ht="75" x14ac:dyDescent="0.25">
      <c r="A13" s="37">
        <v>7</v>
      </c>
      <c r="B13" s="40" t="s">
        <v>17</v>
      </c>
      <c r="C13" s="37" t="s">
        <v>49</v>
      </c>
      <c r="D13" s="42" t="s">
        <v>50</v>
      </c>
      <c r="E13" s="37" t="s">
        <v>51</v>
      </c>
      <c r="F13" s="37" t="s">
        <v>52</v>
      </c>
      <c r="G13" s="37" t="s">
        <v>22</v>
      </c>
      <c r="H13" s="41">
        <v>47</v>
      </c>
      <c r="I13" s="44">
        <v>9791.4500000000007</v>
      </c>
      <c r="J13" s="38" t="s">
        <v>9</v>
      </c>
      <c r="K13" s="38" t="s">
        <v>13</v>
      </c>
      <c r="L13" s="38" t="s">
        <v>19</v>
      </c>
      <c r="M13" s="38" t="s">
        <v>18</v>
      </c>
    </row>
    <row r="14" spans="1:13" ht="150" x14ac:dyDescent="0.25">
      <c r="A14" s="37">
        <v>8</v>
      </c>
      <c r="B14" s="40" t="s">
        <v>17</v>
      </c>
      <c r="C14" s="37" t="s">
        <v>53</v>
      </c>
      <c r="D14" s="42" t="s">
        <v>54</v>
      </c>
      <c r="E14" s="37" t="s">
        <v>55</v>
      </c>
      <c r="F14" s="37" t="s">
        <v>56</v>
      </c>
      <c r="G14" s="37" t="s">
        <v>22</v>
      </c>
      <c r="H14" s="41">
        <v>13</v>
      </c>
      <c r="I14" s="44">
        <v>14950</v>
      </c>
      <c r="J14" s="38" t="s">
        <v>9</v>
      </c>
      <c r="K14" s="38" t="s">
        <v>13</v>
      </c>
      <c r="L14" s="38" t="s">
        <v>19</v>
      </c>
      <c r="M14" s="38" t="s">
        <v>18</v>
      </c>
    </row>
    <row r="15" spans="1:13" ht="75" x14ac:dyDescent="0.25">
      <c r="A15" s="37">
        <v>9</v>
      </c>
      <c r="B15" s="40" t="s">
        <v>17</v>
      </c>
      <c r="C15" s="37" t="s">
        <v>57</v>
      </c>
      <c r="D15" s="42" t="s">
        <v>58</v>
      </c>
      <c r="E15" s="37" t="s">
        <v>59</v>
      </c>
      <c r="F15" s="37" t="s">
        <v>60</v>
      </c>
      <c r="G15" s="37" t="s">
        <v>22</v>
      </c>
      <c r="H15" s="41">
        <v>48</v>
      </c>
      <c r="I15" s="44">
        <v>3000</v>
      </c>
      <c r="J15" s="38" t="s">
        <v>9</v>
      </c>
      <c r="K15" s="38" t="s">
        <v>13</v>
      </c>
      <c r="L15" s="38" t="s">
        <v>19</v>
      </c>
      <c r="M15" s="38" t="s">
        <v>18</v>
      </c>
    </row>
    <row r="16" spans="1:13" ht="75" x14ac:dyDescent="0.25">
      <c r="A16" s="37">
        <v>10</v>
      </c>
      <c r="B16" s="40" t="s">
        <v>17</v>
      </c>
      <c r="C16" s="37" t="s">
        <v>61</v>
      </c>
      <c r="D16" s="42" t="s">
        <v>62</v>
      </c>
      <c r="E16" s="37" t="s">
        <v>63</v>
      </c>
      <c r="F16" s="37" t="s">
        <v>64</v>
      </c>
      <c r="G16" s="37" t="s">
        <v>65</v>
      </c>
      <c r="H16" s="41">
        <v>35</v>
      </c>
      <c r="I16" s="44">
        <v>13416.5</v>
      </c>
      <c r="J16" s="38" t="s">
        <v>9</v>
      </c>
      <c r="K16" s="38" t="s">
        <v>13</v>
      </c>
      <c r="L16" s="38" t="s">
        <v>19</v>
      </c>
      <c r="M16" s="38" t="s">
        <v>18</v>
      </c>
    </row>
    <row r="17" spans="1:13" ht="75" x14ac:dyDescent="0.25">
      <c r="A17" s="37">
        <v>11</v>
      </c>
      <c r="B17" s="40" t="s">
        <v>17</v>
      </c>
      <c r="C17" s="37" t="s">
        <v>66</v>
      </c>
      <c r="D17" s="42" t="s">
        <v>67</v>
      </c>
      <c r="E17" s="37" t="s">
        <v>68</v>
      </c>
      <c r="F17" s="37" t="s">
        <v>69</v>
      </c>
      <c r="G17" s="37" t="s">
        <v>22</v>
      </c>
      <c r="H17" s="41">
        <v>11</v>
      </c>
      <c r="I17" s="44">
        <v>7975</v>
      </c>
      <c r="J17" s="38" t="s">
        <v>9</v>
      </c>
      <c r="K17" s="38" t="s">
        <v>13</v>
      </c>
      <c r="L17" s="38" t="s">
        <v>19</v>
      </c>
      <c r="M17" s="38" t="s">
        <v>18</v>
      </c>
    </row>
    <row r="18" spans="1:13" ht="75" x14ac:dyDescent="0.25">
      <c r="A18" s="37">
        <v>12</v>
      </c>
      <c r="B18" s="40" t="s">
        <v>17</v>
      </c>
      <c r="C18" s="37" t="s">
        <v>70</v>
      </c>
      <c r="D18" s="42" t="s">
        <v>71</v>
      </c>
      <c r="E18" s="37" t="s">
        <v>72</v>
      </c>
      <c r="F18" s="37" t="s">
        <v>73</v>
      </c>
      <c r="G18" s="37" t="s">
        <v>22</v>
      </c>
      <c r="H18" s="41">
        <v>65</v>
      </c>
      <c r="I18" s="44">
        <v>2166.37</v>
      </c>
      <c r="J18" s="38" t="s">
        <v>9</v>
      </c>
      <c r="K18" s="38" t="s">
        <v>13</v>
      </c>
      <c r="L18" s="38" t="s">
        <v>19</v>
      </c>
      <c r="M18" s="38" t="s">
        <v>18</v>
      </c>
    </row>
    <row r="19" spans="1:13" ht="75" x14ac:dyDescent="0.25">
      <c r="A19" s="37">
        <v>13</v>
      </c>
      <c r="B19" s="40" t="s">
        <v>17</v>
      </c>
      <c r="C19" s="37" t="s">
        <v>74</v>
      </c>
      <c r="D19" s="42" t="s">
        <v>75</v>
      </c>
      <c r="E19" s="37" t="s">
        <v>76</v>
      </c>
      <c r="F19" s="37" t="s">
        <v>77</v>
      </c>
      <c r="G19" s="37" t="s">
        <v>22</v>
      </c>
      <c r="H19" s="41">
        <v>210</v>
      </c>
      <c r="I19" s="44">
        <v>85749.05</v>
      </c>
      <c r="J19" s="38" t="s">
        <v>9</v>
      </c>
      <c r="K19" s="38" t="s">
        <v>13</v>
      </c>
      <c r="L19" s="38" t="s">
        <v>19</v>
      </c>
      <c r="M19" s="38" t="s">
        <v>18</v>
      </c>
    </row>
    <row r="20" spans="1:13" ht="90" x14ac:dyDescent="0.25">
      <c r="A20" s="37">
        <v>14</v>
      </c>
      <c r="B20" s="40" t="s">
        <v>17</v>
      </c>
      <c r="C20" s="37" t="s">
        <v>78</v>
      </c>
      <c r="D20" s="42" t="s">
        <v>79</v>
      </c>
      <c r="E20" s="37" t="s">
        <v>72</v>
      </c>
      <c r="F20" s="37" t="s">
        <v>80</v>
      </c>
      <c r="G20" s="37" t="s">
        <v>22</v>
      </c>
      <c r="H20" s="41">
        <v>362</v>
      </c>
      <c r="I20" s="44">
        <v>8445.0300000000007</v>
      </c>
      <c r="J20" s="38" t="s">
        <v>9</v>
      </c>
      <c r="K20" s="38" t="s">
        <v>13</v>
      </c>
      <c r="L20" s="38" t="s">
        <v>19</v>
      </c>
      <c r="M20" s="38" t="s">
        <v>18</v>
      </c>
    </row>
    <row r="21" spans="1:13" ht="75" x14ac:dyDescent="0.25">
      <c r="A21" s="37">
        <v>15</v>
      </c>
      <c r="B21" s="40" t="s">
        <v>17</v>
      </c>
      <c r="C21" s="37" t="s">
        <v>81</v>
      </c>
      <c r="D21" s="42" t="s">
        <v>82</v>
      </c>
      <c r="E21" s="37" t="s">
        <v>83</v>
      </c>
      <c r="F21" s="37" t="s">
        <v>84</v>
      </c>
      <c r="G21" s="37" t="s">
        <v>45</v>
      </c>
      <c r="H21" s="41">
        <v>95</v>
      </c>
      <c r="I21" s="44">
        <v>13458.6</v>
      </c>
      <c r="J21" s="38" t="s">
        <v>9</v>
      </c>
      <c r="K21" s="38" t="s">
        <v>13</v>
      </c>
      <c r="L21" s="38" t="s">
        <v>19</v>
      </c>
      <c r="M21" s="38" t="s">
        <v>18</v>
      </c>
    </row>
    <row r="22" spans="1:13" ht="75" x14ac:dyDescent="0.25">
      <c r="A22" s="37">
        <v>16</v>
      </c>
      <c r="B22" s="40" t="s">
        <v>17</v>
      </c>
      <c r="C22" s="37" t="s">
        <v>85</v>
      </c>
      <c r="D22" s="42" t="s">
        <v>82</v>
      </c>
      <c r="E22" s="37" t="s">
        <v>83</v>
      </c>
      <c r="F22" s="37" t="s">
        <v>86</v>
      </c>
      <c r="G22" s="37" t="s">
        <v>45</v>
      </c>
      <c r="H22" s="41">
        <v>95</v>
      </c>
      <c r="I22" s="44">
        <v>5541.23</v>
      </c>
      <c r="J22" s="38" t="s">
        <v>9</v>
      </c>
      <c r="K22" s="38" t="s">
        <v>13</v>
      </c>
      <c r="L22" s="38" t="s">
        <v>19</v>
      </c>
      <c r="M22" s="38" t="s">
        <v>18</v>
      </c>
    </row>
    <row r="23" spans="1:13" ht="75" x14ac:dyDescent="0.25">
      <c r="A23" s="37">
        <v>17</v>
      </c>
      <c r="B23" s="40" t="s">
        <v>17</v>
      </c>
      <c r="C23" s="37" t="s">
        <v>87</v>
      </c>
      <c r="D23" s="42" t="s">
        <v>88</v>
      </c>
      <c r="E23" s="37" t="s">
        <v>89</v>
      </c>
      <c r="F23" s="37" t="s">
        <v>90</v>
      </c>
      <c r="G23" s="37" t="s">
        <v>22</v>
      </c>
      <c r="H23" s="41">
        <v>97</v>
      </c>
      <c r="I23" s="44">
        <v>16166.94</v>
      </c>
      <c r="J23" s="38" t="s">
        <v>9</v>
      </c>
      <c r="K23" s="38" t="s">
        <v>13</v>
      </c>
      <c r="L23" s="38" t="s">
        <v>19</v>
      </c>
      <c r="M23" s="38" t="s">
        <v>18</v>
      </c>
    </row>
    <row r="24" spans="1:13" ht="75" x14ac:dyDescent="0.25">
      <c r="A24" s="37">
        <v>18</v>
      </c>
      <c r="B24" s="40" t="s">
        <v>17</v>
      </c>
      <c r="C24" s="37" t="s">
        <v>91</v>
      </c>
      <c r="D24" s="42" t="s">
        <v>88</v>
      </c>
      <c r="E24" s="37" t="s">
        <v>92</v>
      </c>
      <c r="F24" s="37" t="s">
        <v>93</v>
      </c>
      <c r="G24" s="37" t="s">
        <v>22</v>
      </c>
      <c r="H24" s="41">
        <v>70</v>
      </c>
      <c r="I24" s="44">
        <v>7000</v>
      </c>
      <c r="J24" s="38" t="s">
        <v>9</v>
      </c>
      <c r="K24" s="38" t="s">
        <v>13</v>
      </c>
      <c r="L24" s="38" t="s">
        <v>19</v>
      </c>
      <c r="M24" s="38" t="s">
        <v>18</v>
      </c>
    </row>
    <row r="25" spans="1:13" ht="75" x14ac:dyDescent="0.25">
      <c r="A25" s="37">
        <v>19</v>
      </c>
      <c r="B25" s="40" t="s">
        <v>17</v>
      </c>
      <c r="C25" s="37" t="s">
        <v>94</v>
      </c>
      <c r="D25" s="42" t="s">
        <v>95</v>
      </c>
      <c r="E25" s="37" t="s">
        <v>96</v>
      </c>
      <c r="F25" s="37" t="s">
        <v>97</v>
      </c>
      <c r="G25" s="37" t="s">
        <v>98</v>
      </c>
      <c r="H25" s="41">
        <v>50</v>
      </c>
      <c r="I25" s="44">
        <v>6250</v>
      </c>
      <c r="J25" s="38" t="s">
        <v>9</v>
      </c>
      <c r="K25" s="38" t="s">
        <v>13</v>
      </c>
      <c r="L25" s="38" t="s">
        <v>19</v>
      </c>
      <c r="M25" s="38" t="s">
        <v>18</v>
      </c>
    </row>
    <row r="26" spans="1:13" ht="75" x14ac:dyDescent="0.25">
      <c r="A26" s="37">
        <v>20</v>
      </c>
      <c r="B26" s="40" t="s">
        <v>17</v>
      </c>
      <c r="C26" s="37" t="s">
        <v>99</v>
      </c>
      <c r="D26" s="42" t="s">
        <v>100</v>
      </c>
      <c r="E26" s="37" t="s">
        <v>101</v>
      </c>
      <c r="F26" s="37" t="s">
        <v>102</v>
      </c>
      <c r="G26" s="37" t="s">
        <v>22</v>
      </c>
      <c r="H26" s="41">
        <v>21</v>
      </c>
      <c r="I26" s="44">
        <v>1749.9</v>
      </c>
      <c r="J26" s="38" t="s">
        <v>9</v>
      </c>
      <c r="K26" s="38" t="s">
        <v>13</v>
      </c>
      <c r="L26" s="38" t="s">
        <v>19</v>
      </c>
      <c r="M26" s="38" t="s">
        <v>18</v>
      </c>
    </row>
    <row r="27" spans="1:13" ht="75" x14ac:dyDescent="0.25">
      <c r="A27" s="37">
        <v>21</v>
      </c>
      <c r="B27" s="40" t="s">
        <v>17</v>
      </c>
      <c r="C27" s="37" t="s">
        <v>103</v>
      </c>
      <c r="D27" s="42" t="s">
        <v>104</v>
      </c>
      <c r="E27" s="37" t="s">
        <v>101</v>
      </c>
      <c r="F27" s="37" t="s">
        <v>104</v>
      </c>
      <c r="G27" s="37" t="s">
        <v>22</v>
      </c>
      <c r="H27" s="43">
        <v>13</v>
      </c>
      <c r="I27" s="44">
        <v>4766.7</v>
      </c>
      <c r="J27" s="38" t="s">
        <v>9</v>
      </c>
      <c r="K27" s="38" t="s">
        <v>13</v>
      </c>
      <c r="L27" s="38" t="s">
        <v>19</v>
      </c>
      <c r="M27" s="38" t="s">
        <v>18</v>
      </c>
    </row>
    <row r="28" spans="1:13" ht="150" x14ac:dyDescent="0.25">
      <c r="A28" s="37">
        <v>22</v>
      </c>
      <c r="B28" s="40" t="s">
        <v>17</v>
      </c>
      <c r="C28" s="37" t="s">
        <v>105</v>
      </c>
      <c r="D28" s="42" t="s">
        <v>106</v>
      </c>
      <c r="E28" s="37" t="s">
        <v>107</v>
      </c>
      <c r="F28" s="37" t="s">
        <v>108</v>
      </c>
      <c r="G28" s="37" t="s">
        <v>45</v>
      </c>
      <c r="H28" s="41">
        <v>50</v>
      </c>
      <c r="I28" s="44">
        <v>37916.44</v>
      </c>
      <c r="J28" s="38" t="s">
        <v>9</v>
      </c>
      <c r="K28" s="38" t="s">
        <v>13</v>
      </c>
      <c r="L28" s="38" t="s">
        <v>19</v>
      </c>
      <c r="M28" s="38" t="s">
        <v>18</v>
      </c>
    </row>
    <row r="29" spans="1:13" ht="75" x14ac:dyDescent="0.25">
      <c r="A29" s="37">
        <v>23</v>
      </c>
      <c r="B29" s="40" t="s">
        <v>17</v>
      </c>
      <c r="C29" s="37" t="s">
        <v>109</v>
      </c>
      <c r="D29" s="42" t="s">
        <v>110</v>
      </c>
      <c r="E29" s="37" t="s">
        <v>111</v>
      </c>
      <c r="F29" s="37" t="s">
        <v>112</v>
      </c>
      <c r="G29" s="37" t="s">
        <v>113</v>
      </c>
      <c r="H29" s="41">
        <v>250</v>
      </c>
      <c r="I29" s="44">
        <v>87500</v>
      </c>
      <c r="J29" s="38" t="s">
        <v>9</v>
      </c>
      <c r="K29" s="38" t="s">
        <v>13</v>
      </c>
      <c r="L29" s="38" t="s">
        <v>19</v>
      </c>
      <c r="M29" s="38" t="s">
        <v>18</v>
      </c>
    </row>
    <row r="30" spans="1:13" ht="75" x14ac:dyDescent="0.25">
      <c r="A30" s="37">
        <v>24</v>
      </c>
      <c r="B30" s="40" t="s">
        <v>17</v>
      </c>
      <c r="C30" s="37" t="s">
        <v>114</v>
      </c>
      <c r="D30" s="42" t="s">
        <v>115</v>
      </c>
      <c r="E30" s="37" t="s">
        <v>116</v>
      </c>
      <c r="F30" s="37" t="s">
        <v>117</v>
      </c>
      <c r="G30" s="37" t="s">
        <v>22</v>
      </c>
      <c r="H30" s="41">
        <v>25</v>
      </c>
      <c r="I30" s="44">
        <v>20833.22</v>
      </c>
      <c r="J30" s="38" t="s">
        <v>9</v>
      </c>
      <c r="K30" s="38" t="s">
        <v>13</v>
      </c>
      <c r="L30" s="38" t="s">
        <v>19</v>
      </c>
      <c r="M30" s="38" t="s">
        <v>18</v>
      </c>
    </row>
    <row r="31" spans="1:13" ht="75" x14ac:dyDescent="0.25">
      <c r="A31" s="37">
        <v>25</v>
      </c>
      <c r="B31" s="40" t="s">
        <v>17</v>
      </c>
      <c r="C31" s="37" t="s">
        <v>118</v>
      </c>
      <c r="D31" s="42" t="s">
        <v>119</v>
      </c>
      <c r="E31" s="37" t="s">
        <v>116</v>
      </c>
      <c r="F31" s="37" t="s">
        <v>120</v>
      </c>
      <c r="G31" s="37" t="s">
        <v>22</v>
      </c>
      <c r="H31" s="43">
        <v>27</v>
      </c>
      <c r="I31" s="44">
        <v>7200.07</v>
      </c>
      <c r="J31" s="38" t="s">
        <v>9</v>
      </c>
      <c r="K31" s="38" t="s">
        <v>13</v>
      </c>
      <c r="L31" s="38" t="s">
        <v>19</v>
      </c>
      <c r="M31" s="38" t="s">
        <v>18</v>
      </c>
    </row>
    <row r="32" spans="1:13" ht="75" x14ac:dyDescent="0.25">
      <c r="A32" s="37">
        <v>26</v>
      </c>
      <c r="B32" s="40" t="s">
        <v>17</v>
      </c>
      <c r="C32" s="37" t="s">
        <v>121</v>
      </c>
      <c r="D32" s="42" t="s">
        <v>122</v>
      </c>
      <c r="E32" s="37" t="s">
        <v>123</v>
      </c>
      <c r="F32" s="37" t="s">
        <v>124</v>
      </c>
      <c r="G32" s="37" t="s">
        <v>22</v>
      </c>
      <c r="H32" s="41">
        <v>45</v>
      </c>
      <c r="I32" s="44">
        <v>81374.789999999994</v>
      </c>
      <c r="J32" s="38" t="s">
        <v>9</v>
      </c>
      <c r="K32" s="38" t="s">
        <v>13</v>
      </c>
      <c r="L32" s="38" t="s">
        <v>19</v>
      </c>
      <c r="M32" s="38" t="s">
        <v>18</v>
      </c>
    </row>
    <row r="33" spans="1:13" ht="409.5" x14ac:dyDescent="0.25">
      <c r="A33" s="37">
        <v>27</v>
      </c>
      <c r="B33" s="40" t="s">
        <v>17</v>
      </c>
      <c r="C33" s="37" t="s">
        <v>125</v>
      </c>
      <c r="D33" s="42" t="s">
        <v>126</v>
      </c>
      <c r="E33" s="37" t="s">
        <v>127</v>
      </c>
      <c r="F33" s="37" t="s">
        <v>128</v>
      </c>
      <c r="G33" s="37" t="s">
        <v>32</v>
      </c>
      <c r="H33" s="41">
        <v>138</v>
      </c>
      <c r="I33" s="44">
        <v>402500.38</v>
      </c>
      <c r="J33" s="38" t="s">
        <v>9</v>
      </c>
      <c r="K33" s="38" t="s">
        <v>13</v>
      </c>
      <c r="L33" s="38" t="s">
        <v>19</v>
      </c>
      <c r="M33" s="38" t="s">
        <v>18</v>
      </c>
    </row>
    <row r="34" spans="1:13" ht="75" x14ac:dyDescent="0.25">
      <c r="A34" s="37">
        <v>28</v>
      </c>
      <c r="B34" s="40" t="s">
        <v>17</v>
      </c>
      <c r="C34" s="37" t="s">
        <v>129</v>
      </c>
      <c r="D34" s="42" t="s">
        <v>130</v>
      </c>
      <c r="E34" s="37" t="s">
        <v>131</v>
      </c>
      <c r="F34" s="37" t="s">
        <v>132</v>
      </c>
      <c r="G34" s="37" t="s">
        <v>22</v>
      </c>
      <c r="H34" s="41">
        <v>40</v>
      </c>
      <c r="I34" s="44">
        <v>20666.77</v>
      </c>
      <c r="J34" s="38" t="s">
        <v>9</v>
      </c>
      <c r="K34" s="38" t="s">
        <v>13</v>
      </c>
      <c r="L34" s="38" t="s">
        <v>19</v>
      </c>
      <c r="M34" s="38" t="s">
        <v>18</v>
      </c>
    </row>
    <row r="35" spans="1:13" ht="75" x14ac:dyDescent="0.25">
      <c r="A35" s="37">
        <v>29</v>
      </c>
      <c r="B35" s="40" t="s">
        <v>17</v>
      </c>
      <c r="C35" s="37" t="s">
        <v>133</v>
      </c>
      <c r="D35" s="42" t="s">
        <v>134</v>
      </c>
      <c r="E35" s="37" t="s">
        <v>135</v>
      </c>
      <c r="F35" s="37" t="s">
        <v>136</v>
      </c>
      <c r="G35" s="37" t="s">
        <v>22</v>
      </c>
      <c r="H35" s="41">
        <v>3</v>
      </c>
      <c r="I35" s="44">
        <v>6474.98</v>
      </c>
      <c r="J35" s="38" t="s">
        <v>9</v>
      </c>
      <c r="K35" s="38" t="s">
        <v>13</v>
      </c>
      <c r="L35" s="38" t="s">
        <v>19</v>
      </c>
      <c r="M35" s="38" t="s">
        <v>18</v>
      </c>
    </row>
    <row r="36" spans="1:13" ht="75" x14ac:dyDescent="0.25">
      <c r="A36" s="37">
        <v>30</v>
      </c>
      <c r="B36" s="40" t="s">
        <v>17</v>
      </c>
      <c r="C36" s="37" t="s">
        <v>137</v>
      </c>
      <c r="D36" s="42" t="s">
        <v>138</v>
      </c>
      <c r="E36" s="37" t="s">
        <v>139</v>
      </c>
      <c r="F36" s="37" t="s">
        <v>140</v>
      </c>
      <c r="G36" s="37" t="s">
        <v>22</v>
      </c>
      <c r="H36" s="41">
        <v>5</v>
      </c>
      <c r="I36" s="44">
        <v>9458.34</v>
      </c>
      <c r="J36" s="38" t="s">
        <v>9</v>
      </c>
      <c r="K36" s="38" t="s">
        <v>13</v>
      </c>
      <c r="L36" s="38" t="s">
        <v>19</v>
      </c>
      <c r="M36" s="38" t="s">
        <v>18</v>
      </c>
    </row>
    <row r="37" spans="1:13" ht="75" x14ac:dyDescent="0.25">
      <c r="A37" s="37">
        <v>31</v>
      </c>
      <c r="B37" s="40" t="s">
        <v>17</v>
      </c>
      <c r="C37" s="37" t="s">
        <v>141</v>
      </c>
      <c r="D37" s="42" t="s">
        <v>142</v>
      </c>
      <c r="E37" s="37" t="s">
        <v>143</v>
      </c>
      <c r="F37" s="37" t="s">
        <v>144</v>
      </c>
      <c r="G37" s="37" t="s">
        <v>22</v>
      </c>
      <c r="H37" s="41">
        <v>22</v>
      </c>
      <c r="I37" s="44">
        <v>16500</v>
      </c>
      <c r="J37" s="38" t="s">
        <v>9</v>
      </c>
      <c r="K37" s="38" t="s">
        <v>13</v>
      </c>
      <c r="L37" s="38" t="s">
        <v>19</v>
      </c>
      <c r="M37" s="38" t="s">
        <v>18</v>
      </c>
    </row>
    <row r="38" spans="1:13" ht="105" x14ac:dyDescent="0.25">
      <c r="A38" s="37">
        <v>32</v>
      </c>
      <c r="B38" s="40" t="s">
        <v>17</v>
      </c>
      <c r="C38" s="37" t="s">
        <v>145</v>
      </c>
      <c r="D38" s="42" t="s">
        <v>146</v>
      </c>
      <c r="E38" s="37" t="s">
        <v>147</v>
      </c>
      <c r="F38" s="37" t="s">
        <v>148</v>
      </c>
      <c r="G38" s="37" t="s">
        <v>22</v>
      </c>
      <c r="H38" s="41">
        <v>3</v>
      </c>
      <c r="I38" s="44">
        <v>15999.98</v>
      </c>
      <c r="J38" s="38" t="s">
        <v>9</v>
      </c>
      <c r="K38" s="38" t="s">
        <v>13</v>
      </c>
      <c r="L38" s="38" t="s">
        <v>19</v>
      </c>
      <c r="M38" s="38" t="s">
        <v>18</v>
      </c>
    </row>
    <row r="39" spans="1:13" ht="75" x14ac:dyDescent="0.25">
      <c r="A39" s="37">
        <v>33</v>
      </c>
      <c r="B39" s="40" t="s">
        <v>17</v>
      </c>
      <c r="C39" s="37" t="s">
        <v>149</v>
      </c>
      <c r="D39" s="42" t="s">
        <v>150</v>
      </c>
      <c r="E39" s="37" t="s">
        <v>151</v>
      </c>
      <c r="F39" s="37" t="s">
        <v>152</v>
      </c>
      <c r="G39" s="37" t="s">
        <v>22</v>
      </c>
      <c r="H39" s="41">
        <v>5</v>
      </c>
      <c r="I39" s="44">
        <v>23125</v>
      </c>
      <c r="J39" s="38" t="s">
        <v>9</v>
      </c>
      <c r="K39" s="38" t="s">
        <v>13</v>
      </c>
      <c r="L39" s="38" t="s">
        <v>19</v>
      </c>
      <c r="M39" s="38" t="s">
        <v>18</v>
      </c>
    </row>
    <row r="40" spans="1:13" ht="75" x14ac:dyDescent="0.25">
      <c r="A40" s="37">
        <v>34</v>
      </c>
      <c r="B40" s="40" t="s">
        <v>17</v>
      </c>
      <c r="C40" s="37" t="s">
        <v>153</v>
      </c>
      <c r="D40" s="42" t="s">
        <v>154</v>
      </c>
      <c r="E40" s="37" t="s">
        <v>155</v>
      </c>
      <c r="F40" s="37" t="s">
        <v>156</v>
      </c>
      <c r="G40" s="37" t="s">
        <v>22</v>
      </c>
      <c r="H40" s="41">
        <v>6</v>
      </c>
      <c r="I40" s="44">
        <v>30799.97</v>
      </c>
      <c r="J40" s="38" t="s">
        <v>9</v>
      </c>
      <c r="K40" s="38" t="s">
        <v>13</v>
      </c>
      <c r="L40" s="38" t="s">
        <v>19</v>
      </c>
      <c r="M40" s="38" t="s">
        <v>18</v>
      </c>
    </row>
    <row r="41" spans="1:13" ht="75" x14ac:dyDescent="0.25">
      <c r="A41" s="37">
        <v>35</v>
      </c>
      <c r="B41" s="40" t="s">
        <v>17</v>
      </c>
      <c r="C41" s="37" t="s">
        <v>157</v>
      </c>
      <c r="D41" s="42" t="s">
        <v>158</v>
      </c>
      <c r="E41" s="37" t="s">
        <v>159</v>
      </c>
      <c r="F41" s="37" t="s">
        <v>160</v>
      </c>
      <c r="G41" s="37" t="s">
        <v>22</v>
      </c>
      <c r="H41" s="41">
        <v>15</v>
      </c>
      <c r="I41" s="44">
        <v>7500</v>
      </c>
      <c r="J41" s="38" t="s">
        <v>9</v>
      </c>
      <c r="K41" s="38" t="s">
        <v>13</v>
      </c>
      <c r="L41" s="38" t="s">
        <v>19</v>
      </c>
      <c r="M41" s="38" t="s">
        <v>18</v>
      </c>
    </row>
    <row r="42" spans="1:13" ht="135" x14ac:dyDescent="0.25">
      <c r="A42" s="37">
        <v>36</v>
      </c>
      <c r="B42" s="40" t="s">
        <v>17</v>
      </c>
      <c r="C42" s="37" t="s">
        <v>161</v>
      </c>
      <c r="D42" s="42" t="s">
        <v>162</v>
      </c>
      <c r="E42" s="37" t="s">
        <v>163</v>
      </c>
      <c r="F42" s="37" t="s">
        <v>164</v>
      </c>
      <c r="G42" s="37" t="s">
        <v>22</v>
      </c>
      <c r="H42" s="41">
        <v>1</v>
      </c>
      <c r="I42" s="44">
        <v>16583.32</v>
      </c>
      <c r="J42" s="38" t="s">
        <v>9</v>
      </c>
      <c r="K42" s="38" t="s">
        <v>13</v>
      </c>
      <c r="L42" s="38" t="s">
        <v>19</v>
      </c>
      <c r="M42" s="38" t="s">
        <v>18</v>
      </c>
    </row>
    <row r="43" spans="1:13" ht="75" x14ac:dyDescent="0.25">
      <c r="A43" s="37">
        <v>37</v>
      </c>
      <c r="B43" s="40" t="s">
        <v>17</v>
      </c>
      <c r="C43" s="37" t="s">
        <v>165</v>
      </c>
      <c r="D43" s="42" t="s">
        <v>166</v>
      </c>
      <c r="E43" s="37" t="s">
        <v>167</v>
      </c>
      <c r="F43" s="37" t="s">
        <v>168</v>
      </c>
      <c r="G43" s="37" t="s">
        <v>22</v>
      </c>
      <c r="H43" s="41">
        <v>1</v>
      </c>
      <c r="I43" s="44">
        <v>49750</v>
      </c>
      <c r="J43" s="38" t="s">
        <v>9</v>
      </c>
      <c r="K43" s="38" t="s">
        <v>13</v>
      </c>
      <c r="L43" s="38" t="s">
        <v>19</v>
      </c>
      <c r="M43" s="38" t="s">
        <v>18</v>
      </c>
    </row>
    <row r="44" spans="1:13" ht="75" x14ac:dyDescent="0.25">
      <c r="A44" s="37">
        <v>38</v>
      </c>
      <c r="B44" s="40" t="s">
        <v>17</v>
      </c>
      <c r="C44" s="37" t="s">
        <v>169</v>
      </c>
      <c r="D44" s="42" t="s">
        <v>170</v>
      </c>
      <c r="E44" s="37" t="s">
        <v>171</v>
      </c>
      <c r="F44" s="37" t="s">
        <v>172</v>
      </c>
      <c r="G44" s="37" t="s">
        <v>173</v>
      </c>
      <c r="H44" s="41">
        <v>58</v>
      </c>
      <c r="I44" s="44">
        <v>27550</v>
      </c>
      <c r="J44" s="38" t="s">
        <v>9</v>
      </c>
      <c r="K44" s="38" t="s">
        <v>13</v>
      </c>
      <c r="L44" s="38" t="s">
        <v>19</v>
      </c>
      <c r="M44" s="38" t="s">
        <v>18</v>
      </c>
    </row>
    <row r="45" spans="1:13" ht="75" x14ac:dyDescent="0.25">
      <c r="A45" s="37">
        <v>39</v>
      </c>
      <c r="B45" s="40" t="s">
        <v>17</v>
      </c>
      <c r="C45" s="37" t="s">
        <v>174</v>
      </c>
      <c r="D45" s="42" t="s">
        <v>175</v>
      </c>
      <c r="E45" s="37" t="s">
        <v>171</v>
      </c>
      <c r="F45" s="37" t="s">
        <v>176</v>
      </c>
      <c r="G45" s="37" t="s">
        <v>173</v>
      </c>
      <c r="H45" s="41">
        <v>30</v>
      </c>
      <c r="I45" s="44">
        <v>23750.080000000002</v>
      </c>
      <c r="J45" s="38" t="s">
        <v>9</v>
      </c>
      <c r="K45" s="38" t="s">
        <v>13</v>
      </c>
      <c r="L45" s="38" t="s">
        <v>19</v>
      </c>
      <c r="M45" s="38" t="s">
        <v>18</v>
      </c>
    </row>
    <row r="46" spans="1:13" ht="75" x14ac:dyDescent="0.25">
      <c r="A46" s="37">
        <v>40</v>
      </c>
      <c r="B46" s="40" t="s">
        <v>17</v>
      </c>
      <c r="C46" s="37" t="s">
        <v>177</v>
      </c>
      <c r="D46" s="42" t="s">
        <v>178</v>
      </c>
      <c r="E46" s="37" t="s">
        <v>179</v>
      </c>
      <c r="F46" s="37" t="s">
        <v>180</v>
      </c>
      <c r="G46" s="37" t="s">
        <v>181</v>
      </c>
      <c r="H46" s="41">
        <v>25</v>
      </c>
      <c r="I46" s="44">
        <v>25000</v>
      </c>
      <c r="J46" s="38" t="s">
        <v>9</v>
      </c>
      <c r="K46" s="38" t="s">
        <v>13</v>
      </c>
      <c r="L46" s="38" t="s">
        <v>19</v>
      </c>
      <c r="M46" s="38" t="s">
        <v>18</v>
      </c>
    </row>
    <row r="47" spans="1:13" ht="75" x14ac:dyDescent="0.25">
      <c r="A47" s="37">
        <v>41</v>
      </c>
      <c r="B47" s="40" t="s">
        <v>17</v>
      </c>
      <c r="C47" s="37" t="s">
        <v>182</v>
      </c>
      <c r="D47" s="42" t="s">
        <v>183</v>
      </c>
      <c r="E47" s="37" t="s">
        <v>184</v>
      </c>
      <c r="F47" s="37" t="s">
        <v>185</v>
      </c>
      <c r="G47" s="37" t="s">
        <v>181</v>
      </c>
      <c r="H47" s="41">
        <v>28</v>
      </c>
      <c r="I47" s="44">
        <v>10500</v>
      </c>
      <c r="J47" s="38" t="s">
        <v>9</v>
      </c>
      <c r="K47" s="38" t="s">
        <v>13</v>
      </c>
      <c r="L47" s="38" t="s">
        <v>19</v>
      </c>
      <c r="M47" s="38" t="s">
        <v>18</v>
      </c>
    </row>
    <row r="48" spans="1:13" ht="75" x14ac:dyDescent="0.25">
      <c r="A48" s="37">
        <v>42</v>
      </c>
      <c r="B48" s="40" t="s">
        <v>17</v>
      </c>
      <c r="C48" s="37" t="s">
        <v>186</v>
      </c>
      <c r="D48" s="42" t="s">
        <v>187</v>
      </c>
      <c r="E48" s="37" t="s">
        <v>188</v>
      </c>
      <c r="F48" s="37" t="s">
        <v>189</v>
      </c>
      <c r="G48" s="37" t="s">
        <v>22</v>
      </c>
      <c r="H48" s="41">
        <v>2</v>
      </c>
      <c r="I48" s="44">
        <v>10000</v>
      </c>
      <c r="J48" s="38" t="s">
        <v>9</v>
      </c>
      <c r="K48" s="38" t="s">
        <v>13</v>
      </c>
      <c r="L48" s="38" t="s">
        <v>19</v>
      </c>
      <c r="M48" s="38" t="s">
        <v>18</v>
      </c>
    </row>
    <row r="49" spans="1:13" s="39" customFormat="1" ht="75" x14ac:dyDescent="0.25">
      <c r="A49" s="37">
        <v>43</v>
      </c>
      <c r="B49" s="40" t="s">
        <v>17</v>
      </c>
      <c r="C49" s="37" t="s">
        <v>190</v>
      </c>
      <c r="D49" s="42" t="s">
        <v>191</v>
      </c>
      <c r="E49" s="37" t="s">
        <v>192</v>
      </c>
      <c r="F49" s="37" t="s">
        <v>193</v>
      </c>
      <c r="G49" s="37" t="s">
        <v>22</v>
      </c>
      <c r="H49" s="41">
        <v>5</v>
      </c>
      <c r="I49" s="44">
        <v>28750</v>
      </c>
      <c r="J49" s="38" t="s">
        <v>9</v>
      </c>
      <c r="K49" s="38" t="s">
        <v>13</v>
      </c>
      <c r="L49" s="38" t="s">
        <v>19</v>
      </c>
      <c r="M49" s="38" t="s">
        <v>18</v>
      </c>
    </row>
    <row r="50" spans="1:13" s="39" customFormat="1" ht="75" x14ac:dyDescent="0.25">
      <c r="A50" s="37">
        <v>44</v>
      </c>
      <c r="B50" s="40" t="s">
        <v>17</v>
      </c>
      <c r="C50" s="37" t="s">
        <v>194</v>
      </c>
      <c r="D50" s="42" t="s">
        <v>195</v>
      </c>
      <c r="E50" s="37" t="s">
        <v>196</v>
      </c>
      <c r="F50" s="37" t="s">
        <v>197</v>
      </c>
      <c r="G50" s="37" t="s">
        <v>22</v>
      </c>
      <c r="H50" s="41">
        <v>16</v>
      </c>
      <c r="I50" s="44">
        <v>4266.71</v>
      </c>
      <c r="J50" s="38" t="s">
        <v>9</v>
      </c>
      <c r="K50" s="38" t="s">
        <v>13</v>
      </c>
      <c r="L50" s="38" t="s">
        <v>19</v>
      </c>
      <c r="M50" s="38" t="s">
        <v>18</v>
      </c>
    </row>
    <row r="51" spans="1:13" s="39" customFormat="1" ht="75" x14ac:dyDescent="0.25">
      <c r="A51" s="37">
        <v>45</v>
      </c>
      <c r="B51" s="40" t="s">
        <v>17</v>
      </c>
      <c r="C51" s="37" t="s">
        <v>198</v>
      </c>
      <c r="D51" s="42" t="s">
        <v>199</v>
      </c>
      <c r="E51" s="37" t="s">
        <v>200</v>
      </c>
      <c r="F51" s="37" t="s">
        <v>201</v>
      </c>
      <c r="G51" s="37" t="s">
        <v>22</v>
      </c>
      <c r="H51" s="41">
        <v>25</v>
      </c>
      <c r="I51" s="44">
        <v>64583.22</v>
      </c>
      <c r="J51" s="38" t="s">
        <v>9</v>
      </c>
      <c r="K51" s="38" t="s">
        <v>13</v>
      </c>
      <c r="L51" s="38" t="s">
        <v>19</v>
      </c>
      <c r="M51" s="38" t="s">
        <v>18</v>
      </c>
    </row>
    <row r="52" spans="1:13" s="39" customFormat="1" ht="75" x14ac:dyDescent="0.25">
      <c r="A52" s="37">
        <v>46</v>
      </c>
      <c r="B52" s="40" t="s">
        <v>17</v>
      </c>
      <c r="C52" s="37" t="s">
        <v>202</v>
      </c>
      <c r="D52" s="42" t="s">
        <v>203</v>
      </c>
      <c r="E52" s="37" t="s">
        <v>204</v>
      </c>
      <c r="F52" s="37" t="s">
        <v>205</v>
      </c>
      <c r="G52" s="37" t="s">
        <v>22</v>
      </c>
      <c r="H52" s="41">
        <v>2</v>
      </c>
      <c r="I52" s="44">
        <v>7833.33</v>
      </c>
      <c r="J52" s="38" t="s">
        <v>9</v>
      </c>
      <c r="K52" s="38" t="s">
        <v>13</v>
      </c>
      <c r="L52" s="38" t="s">
        <v>19</v>
      </c>
      <c r="M52" s="38" t="s">
        <v>18</v>
      </c>
    </row>
    <row r="53" spans="1:13" s="39" customFormat="1" ht="90" x14ac:dyDescent="0.25">
      <c r="A53" s="37">
        <v>47</v>
      </c>
      <c r="B53" s="40" t="s">
        <v>17</v>
      </c>
      <c r="C53" s="37" t="s">
        <v>206</v>
      </c>
      <c r="D53" s="42" t="s">
        <v>207</v>
      </c>
      <c r="E53" s="37" t="s">
        <v>208</v>
      </c>
      <c r="F53" s="37" t="s">
        <v>209</v>
      </c>
      <c r="G53" s="37" t="s">
        <v>22</v>
      </c>
      <c r="H53" s="41">
        <v>4</v>
      </c>
      <c r="I53" s="44">
        <v>11000</v>
      </c>
      <c r="J53" s="38" t="s">
        <v>9</v>
      </c>
      <c r="K53" s="38" t="s">
        <v>13</v>
      </c>
      <c r="L53" s="38" t="s">
        <v>19</v>
      </c>
      <c r="M53" s="38" t="s">
        <v>18</v>
      </c>
    </row>
    <row r="54" spans="1:13" s="39" customFormat="1" ht="120" x14ac:dyDescent="0.25">
      <c r="A54" s="37">
        <v>48</v>
      </c>
      <c r="B54" s="40" t="s">
        <v>17</v>
      </c>
      <c r="C54" s="37" t="s">
        <v>210</v>
      </c>
      <c r="D54" s="42" t="s">
        <v>211</v>
      </c>
      <c r="E54" s="37" t="s">
        <v>212</v>
      </c>
      <c r="F54" s="37" t="s">
        <v>213</v>
      </c>
      <c r="G54" s="37" t="s">
        <v>22</v>
      </c>
      <c r="H54" s="41">
        <v>5</v>
      </c>
      <c r="I54" s="44">
        <v>11416.64</v>
      </c>
      <c r="J54" s="38" t="s">
        <v>9</v>
      </c>
      <c r="K54" s="38" t="s">
        <v>13</v>
      </c>
      <c r="L54" s="38" t="s">
        <v>19</v>
      </c>
      <c r="M54" s="38" t="s">
        <v>18</v>
      </c>
    </row>
    <row r="55" spans="1:13" s="39" customFormat="1" ht="75" x14ac:dyDescent="0.25">
      <c r="A55" s="37">
        <v>49</v>
      </c>
      <c r="B55" s="40" t="s">
        <v>17</v>
      </c>
      <c r="C55" s="37" t="s">
        <v>214</v>
      </c>
      <c r="D55" s="42" t="s">
        <v>211</v>
      </c>
      <c r="E55" s="37" t="s">
        <v>212</v>
      </c>
      <c r="F55" s="37" t="s">
        <v>215</v>
      </c>
      <c r="G55" s="37" t="s">
        <v>22</v>
      </c>
      <c r="H55" s="41">
        <v>5</v>
      </c>
      <c r="I55" s="44">
        <v>12083.34</v>
      </c>
      <c r="J55" s="38" t="s">
        <v>9</v>
      </c>
      <c r="K55" s="38" t="s">
        <v>13</v>
      </c>
      <c r="L55" s="38" t="s">
        <v>19</v>
      </c>
      <c r="M55" s="38" t="s">
        <v>18</v>
      </c>
    </row>
    <row r="56" spans="1:13" s="39" customFormat="1" ht="75" x14ac:dyDescent="0.25">
      <c r="A56" s="37">
        <v>50</v>
      </c>
      <c r="B56" s="40" t="s">
        <v>17</v>
      </c>
      <c r="C56" s="37" t="s">
        <v>216</v>
      </c>
      <c r="D56" s="42" t="s">
        <v>211</v>
      </c>
      <c r="E56" s="37" t="s">
        <v>212</v>
      </c>
      <c r="F56" s="37" t="s">
        <v>217</v>
      </c>
      <c r="G56" s="37" t="s">
        <v>22</v>
      </c>
      <c r="H56" s="41">
        <v>5</v>
      </c>
      <c r="I56" s="44">
        <v>7041.64</v>
      </c>
      <c r="J56" s="38" t="s">
        <v>9</v>
      </c>
      <c r="K56" s="38" t="s">
        <v>13</v>
      </c>
      <c r="L56" s="38" t="s">
        <v>19</v>
      </c>
      <c r="M56" s="38" t="s">
        <v>18</v>
      </c>
    </row>
    <row r="57" spans="1:13" s="39" customFormat="1" ht="75" x14ac:dyDescent="0.25">
      <c r="A57" s="37">
        <v>51</v>
      </c>
      <c r="B57" s="40" t="s">
        <v>17</v>
      </c>
      <c r="C57" s="37" t="s">
        <v>218</v>
      </c>
      <c r="D57" s="42" t="s">
        <v>219</v>
      </c>
      <c r="E57" s="37" t="s">
        <v>220</v>
      </c>
      <c r="F57" s="37" t="s">
        <v>221</v>
      </c>
      <c r="G57" s="37" t="s">
        <v>22</v>
      </c>
      <c r="H57" s="41">
        <v>5</v>
      </c>
      <c r="I57" s="44">
        <v>4583.34</v>
      </c>
      <c r="J57" s="38" t="s">
        <v>9</v>
      </c>
      <c r="K57" s="38" t="s">
        <v>13</v>
      </c>
      <c r="L57" s="38" t="s">
        <v>19</v>
      </c>
      <c r="M57" s="38" t="s">
        <v>18</v>
      </c>
    </row>
    <row r="58" spans="1:13" s="39" customFormat="1" ht="165" x14ac:dyDescent="0.25">
      <c r="A58" s="37">
        <v>52</v>
      </c>
      <c r="B58" s="40" t="s">
        <v>17</v>
      </c>
      <c r="C58" s="37" t="s">
        <v>222</v>
      </c>
      <c r="D58" s="42" t="s">
        <v>223</v>
      </c>
      <c r="E58" s="37" t="s">
        <v>224</v>
      </c>
      <c r="F58" s="37" t="s">
        <v>225</v>
      </c>
      <c r="G58" s="37" t="s">
        <v>226</v>
      </c>
      <c r="H58" s="41">
        <v>4</v>
      </c>
      <c r="I58" s="44">
        <v>27466.67</v>
      </c>
      <c r="J58" s="38" t="s">
        <v>9</v>
      </c>
      <c r="K58" s="38" t="s">
        <v>13</v>
      </c>
      <c r="L58" s="38" t="s">
        <v>19</v>
      </c>
      <c r="M58" s="38" t="s">
        <v>18</v>
      </c>
    </row>
    <row r="59" spans="1:13" s="39" customFormat="1" ht="75" x14ac:dyDescent="0.25">
      <c r="A59" s="37">
        <v>53</v>
      </c>
      <c r="B59" s="40" t="s">
        <v>17</v>
      </c>
      <c r="C59" s="37" t="s">
        <v>227</v>
      </c>
      <c r="D59" s="42" t="s">
        <v>228</v>
      </c>
      <c r="E59" s="37" t="s">
        <v>229</v>
      </c>
      <c r="F59" s="37" t="s">
        <v>230</v>
      </c>
      <c r="G59" s="37" t="s">
        <v>22</v>
      </c>
      <c r="H59" s="41">
        <v>27</v>
      </c>
      <c r="I59" s="44">
        <v>67500</v>
      </c>
      <c r="J59" s="38" t="s">
        <v>9</v>
      </c>
      <c r="K59" s="38" t="s">
        <v>13</v>
      </c>
      <c r="L59" s="38" t="s">
        <v>19</v>
      </c>
      <c r="M59" s="38" t="s">
        <v>18</v>
      </c>
    </row>
    <row r="60" spans="1:13" s="39" customFormat="1" ht="165" x14ac:dyDescent="0.25">
      <c r="A60" s="37">
        <v>54</v>
      </c>
      <c r="B60" s="40" t="s">
        <v>17</v>
      </c>
      <c r="C60" s="37" t="s">
        <v>231</v>
      </c>
      <c r="D60" s="42" t="s">
        <v>232</v>
      </c>
      <c r="E60" s="37" t="s">
        <v>233</v>
      </c>
      <c r="F60" s="37" t="s">
        <v>234</v>
      </c>
      <c r="G60" s="37" t="s">
        <v>226</v>
      </c>
      <c r="H60" s="41">
        <v>7</v>
      </c>
      <c r="I60" s="44">
        <v>29983.3</v>
      </c>
      <c r="J60" s="38" t="s">
        <v>9</v>
      </c>
      <c r="K60" s="38" t="s">
        <v>13</v>
      </c>
      <c r="L60" s="38" t="s">
        <v>19</v>
      </c>
      <c r="M60" s="38" t="s">
        <v>18</v>
      </c>
    </row>
    <row r="61" spans="1:13" s="39" customFormat="1" ht="90" x14ac:dyDescent="0.25">
      <c r="A61" s="37">
        <v>55</v>
      </c>
      <c r="B61" s="40" t="s">
        <v>17</v>
      </c>
      <c r="C61" s="37" t="s">
        <v>235</v>
      </c>
      <c r="D61" s="42" t="s">
        <v>236</v>
      </c>
      <c r="E61" s="37" t="s">
        <v>237</v>
      </c>
      <c r="F61" s="37" t="s">
        <v>238</v>
      </c>
      <c r="G61" s="37" t="s">
        <v>226</v>
      </c>
      <c r="H61" s="41">
        <v>4</v>
      </c>
      <c r="I61" s="44">
        <v>19166.669999999998</v>
      </c>
      <c r="J61" s="38" t="s">
        <v>9</v>
      </c>
      <c r="K61" s="38" t="s">
        <v>13</v>
      </c>
      <c r="L61" s="38" t="s">
        <v>19</v>
      </c>
      <c r="M61" s="38" t="s">
        <v>18</v>
      </c>
    </row>
    <row r="62" spans="1:13" s="39" customFormat="1" ht="75" x14ac:dyDescent="0.25">
      <c r="A62" s="37">
        <v>56</v>
      </c>
      <c r="B62" s="40" t="s">
        <v>17</v>
      </c>
      <c r="C62" s="37" t="s">
        <v>239</v>
      </c>
      <c r="D62" s="42" t="s">
        <v>240</v>
      </c>
      <c r="E62" s="37" t="s">
        <v>241</v>
      </c>
      <c r="F62" s="37" t="s">
        <v>242</v>
      </c>
      <c r="G62" s="37" t="s">
        <v>22</v>
      </c>
      <c r="H62" s="41">
        <v>2</v>
      </c>
      <c r="I62" s="44">
        <v>7716.65</v>
      </c>
      <c r="J62" s="38" t="s">
        <v>9</v>
      </c>
      <c r="K62" s="38" t="s">
        <v>13</v>
      </c>
      <c r="L62" s="38" t="s">
        <v>19</v>
      </c>
      <c r="M62" s="38" t="s">
        <v>18</v>
      </c>
    </row>
    <row r="63" spans="1:13" s="39" customFormat="1" ht="75" x14ac:dyDescent="0.25">
      <c r="A63" s="37">
        <v>57</v>
      </c>
      <c r="B63" s="40" t="s">
        <v>17</v>
      </c>
      <c r="C63" s="37" t="s">
        <v>243</v>
      </c>
      <c r="D63" s="42" t="s">
        <v>244</v>
      </c>
      <c r="E63" s="37" t="s">
        <v>245</v>
      </c>
      <c r="F63" s="37" t="s">
        <v>246</v>
      </c>
      <c r="G63" s="37" t="s">
        <v>247</v>
      </c>
      <c r="H63" s="41">
        <v>450</v>
      </c>
      <c r="I63" s="44">
        <v>521247.96</v>
      </c>
      <c r="J63" s="38" t="s">
        <v>9</v>
      </c>
      <c r="K63" s="38" t="s">
        <v>13</v>
      </c>
      <c r="L63" s="38" t="s">
        <v>19</v>
      </c>
      <c r="M63" s="38" t="s">
        <v>18</v>
      </c>
    </row>
    <row r="64" spans="1:13" s="39" customFormat="1" ht="75" x14ac:dyDescent="0.25">
      <c r="A64" s="37">
        <v>58</v>
      </c>
      <c r="B64" s="40" t="s">
        <v>17</v>
      </c>
      <c r="C64" s="37" t="s">
        <v>248</v>
      </c>
      <c r="D64" s="42" t="s">
        <v>249</v>
      </c>
      <c r="E64" s="37" t="s">
        <v>250</v>
      </c>
      <c r="F64" s="37" t="s">
        <v>251</v>
      </c>
      <c r="G64" s="37" t="s">
        <v>22</v>
      </c>
      <c r="H64" s="41">
        <v>26</v>
      </c>
      <c r="I64" s="44">
        <v>6933.4</v>
      </c>
      <c r="J64" s="38" t="s">
        <v>9</v>
      </c>
      <c r="K64" s="38" t="s">
        <v>13</v>
      </c>
      <c r="L64" s="38" t="s">
        <v>19</v>
      </c>
      <c r="M64" s="38" t="s">
        <v>18</v>
      </c>
    </row>
    <row r="65" spans="1:13" s="39" customFormat="1" ht="75" x14ac:dyDescent="0.25">
      <c r="A65" s="37">
        <v>59</v>
      </c>
      <c r="B65" s="40" t="s">
        <v>17</v>
      </c>
      <c r="C65" s="37" t="s">
        <v>252</v>
      </c>
      <c r="D65" s="42" t="s">
        <v>253</v>
      </c>
      <c r="E65" s="37" t="s">
        <v>254</v>
      </c>
      <c r="F65" s="37" t="s">
        <v>255</v>
      </c>
      <c r="G65" s="37" t="s">
        <v>22</v>
      </c>
      <c r="H65" s="41">
        <v>10</v>
      </c>
      <c r="I65" s="44">
        <v>2916.69</v>
      </c>
      <c r="J65" s="38" t="s">
        <v>9</v>
      </c>
      <c r="K65" s="38" t="s">
        <v>13</v>
      </c>
      <c r="L65" s="38" t="s">
        <v>19</v>
      </c>
      <c r="M65" s="38" t="s">
        <v>18</v>
      </c>
    </row>
    <row r="66" spans="1:13" s="39" customFormat="1" ht="75" x14ac:dyDescent="0.25">
      <c r="A66" s="37">
        <v>60</v>
      </c>
      <c r="B66" s="40" t="s">
        <v>17</v>
      </c>
      <c r="C66" s="37" t="s">
        <v>256</v>
      </c>
      <c r="D66" s="42" t="s">
        <v>253</v>
      </c>
      <c r="E66" s="37" t="s">
        <v>254</v>
      </c>
      <c r="F66" s="37" t="s">
        <v>257</v>
      </c>
      <c r="G66" s="37" t="s">
        <v>22</v>
      </c>
      <c r="H66" s="41">
        <v>10</v>
      </c>
      <c r="I66" s="44">
        <v>3166.69</v>
      </c>
      <c r="J66" s="38" t="s">
        <v>9</v>
      </c>
      <c r="K66" s="38" t="s">
        <v>13</v>
      </c>
      <c r="L66" s="38" t="s">
        <v>19</v>
      </c>
      <c r="M66" s="38" t="s">
        <v>18</v>
      </c>
    </row>
    <row r="67" spans="1:13" s="39" customFormat="1" ht="75" x14ac:dyDescent="0.25">
      <c r="A67" s="37">
        <v>61</v>
      </c>
      <c r="B67" s="40" t="s">
        <v>17</v>
      </c>
      <c r="C67" s="37" t="s">
        <v>258</v>
      </c>
      <c r="D67" s="42" t="s">
        <v>253</v>
      </c>
      <c r="E67" s="37" t="s">
        <v>254</v>
      </c>
      <c r="F67" s="37" t="s">
        <v>259</v>
      </c>
      <c r="G67" s="37" t="s">
        <v>22</v>
      </c>
      <c r="H67" s="41">
        <v>5</v>
      </c>
      <c r="I67" s="44">
        <v>2583.34</v>
      </c>
      <c r="J67" s="38" t="s">
        <v>9</v>
      </c>
      <c r="K67" s="38" t="s">
        <v>13</v>
      </c>
      <c r="L67" s="38" t="s">
        <v>19</v>
      </c>
      <c r="M67" s="38" t="s">
        <v>18</v>
      </c>
    </row>
    <row r="68" spans="1:13" s="39" customFormat="1" ht="75" x14ac:dyDescent="0.25">
      <c r="A68" s="37">
        <v>62</v>
      </c>
      <c r="B68" s="40" t="s">
        <v>17</v>
      </c>
      <c r="C68" s="37" t="s">
        <v>260</v>
      </c>
      <c r="D68" s="42" t="s">
        <v>25</v>
      </c>
      <c r="E68" s="37" t="s">
        <v>261</v>
      </c>
      <c r="F68" s="37" t="s">
        <v>262</v>
      </c>
      <c r="G68" s="37" t="s">
        <v>22</v>
      </c>
      <c r="H68" s="41">
        <v>5</v>
      </c>
      <c r="I68" s="44">
        <v>6458.34</v>
      </c>
      <c r="J68" s="38" t="s">
        <v>9</v>
      </c>
      <c r="K68" s="38" t="s">
        <v>13</v>
      </c>
      <c r="L68" s="38" t="s">
        <v>19</v>
      </c>
      <c r="M68" s="38" t="s">
        <v>18</v>
      </c>
    </row>
    <row r="69" spans="1:13" s="39" customFormat="1" ht="75" x14ac:dyDescent="0.25">
      <c r="A69" s="37">
        <v>63</v>
      </c>
      <c r="B69" s="40" t="s">
        <v>17</v>
      </c>
      <c r="C69" s="37" t="s">
        <v>263</v>
      </c>
      <c r="D69" s="42" t="s">
        <v>264</v>
      </c>
      <c r="E69" s="37" t="s">
        <v>250</v>
      </c>
      <c r="F69" s="37" t="s">
        <v>265</v>
      </c>
      <c r="G69" s="37" t="s">
        <v>22</v>
      </c>
      <c r="H69" s="41">
        <v>8</v>
      </c>
      <c r="I69" s="44">
        <v>2000</v>
      </c>
      <c r="J69" s="38" t="s">
        <v>9</v>
      </c>
      <c r="K69" s="38" t="s">
        <v>13</v>
      </c>
      <c r="L69" s="38" t="s">
        <v>19</v>
      </c>
      <c r="M69" s="38" t="s">
        <v>18</v>
      </c>
    </row>
    <row r="70" spans="1:13" s="39" customFormat="1" ht="90" x14ac:dyDescent="0.25">
      <c r="A70" s="37">
        <v>64</v>
      </c>
      <c r="B70" s="40" t="s">
        <v>17</v>
      </c>
      <c r="C70" s="37" t="s">
        <v>266</v>
      </c>
      <c r="D70" s="42" t="s">
        <v>267</v>
      </c>
      <c r="E70" s="37" t="s">
        <v>268</v>
      </c>
      <c r="F70" s="37" t="s">
        <v>269</v>
      </c>
      <c r="G70" s="37" t="s">
        <v>226</v>
      </c>
      <c r="H70" s="41">
        <v>2</v>
      </c>
      <c r="I70" s="44">
        <v>12000</v>
      </c>
      <c r="J70" s="38" t="s">
        <v>9</v>
      </c>
      <c r="K70" s="38" t="s">
        <v>13</v>
      </c>
      <c r="L70" s="38" t="s">
        <v>19</v>
      </c>
      <c r="M70" s="38" t="s">
        <v>18</v>
      </c>
    </row>
    <row r="71" spans="1:13" s="39" customFormat="1" ht="90" x14ac:dyDescent="0.25">
      <c r="A71" s="37">
        <v>65</v>
      </c>
      <c r="B71" s="40" t="s">
        <v>17</v>
      </c>
      <c r="C71" s="37" t="s">
        <v>270</v>
      </c>
      <c r="D71" s="42" t="s">
        <v>271</v>
      </c>
      <c r="E71" s="37" t="s">
        <v>268</v>
      </c>
      <c r="F71" s="37" t="s">
        <v>272</v>
      </c>
      <c r="G71" s="37" t="s">
        <v>226</v>
      </c>
      <c r="H71" s="41">
        <v>7</v>
      </c>
      <c r="I71" s="44">
        <v>36750</v>
      </c>
      <c r="J71" s="38" t="s">
        <v>9</v>
      </c>
      <c r="K71" s="38" t="s">
        <v>13</v>
      </c>
      <c r="L71" s="38" t="s">
        <v>19</v>
      </c>
      <c r="M71" s="38" t="s">
        <v>18</v>
      </c>
    </row>
    <row r="72" spans="1:13" s="39" customFormat="1" ht="75" x14ac:dyDescent="0.25">
      <c r="A72" s="37">
        <v>66</v>
      </c>
      <c r="B72" s="40" t="s">
        <v>17</v>
      </c>
      <c r="C72" s="37" t="s">
        <v>273</v>
      </c>
      <c r="D72" s="42" t="s">
        <v>274</v>
      </c>
      <c r="E72" s="37" t="s">
        <v>275</v>
      </c>
      <c r="F72" s="37" t="s">
        <v>276</v>
      </c>
      <c r="G72" s="37" t="s">
        <v>22</v>
      </c>
      <c r="H72" s="41">
        <v>1</v>
      </c>
      <c r="I72" s="44">
        <v>7375</v>
      </c>
      <c r="J72" s="38" t="s">
        <v>9</v>
      </c>
      <c r="K72" s="38" t="s">
        <v>13</v>
      </c>
      <c r="L72" s="38" t="s">
        <v>19</v>
      </c>
      <c r="M72" s="38" t="s">
        <v>18</v>
      </c>
    </row>
    <row r="73" spans="1:13" s="39" customFormat="1" ht="120" x14ac:dyDescent="0.25">
      <c r="A73" s="37">
        <v>67</v>
      </c>
      <c r="B73" s="40" t="s">
        <v>17</v>
      </c>
      <c r="C73" s="37" t="s">
        <v>277</v>
      </c>
      <c r="D73" s="42" t="s">
        <v>278</v>
      </c>
      <c r="E73" s="37" t="s">
        <v>279</v>
      </c>
      <c r="F73" s="37" t="s">
        <v>280</v>
      </c>
      <c r="G73" s="37" t="s">
        <v>22</v>
      </c>
      <c r="H73" s="41">
        <v>6</v>
      </c>
      <c r="I73" s="44">
        <v>98500.01</v>
      </c>
      <c r="J73" s="38" t="s">
        <v>9</v>
      </c>
      <c r="K73" s="38" t="s">
        <v>13</v>
      </c>
      <c r="L73" s="38" t="s">
        <v>19</v>
      </c>
      <c r="M73" s="38" t="s">
        <v>18</v>
      </c>
    </row>
    <row r="74" spans="1:13" s="39" customFormat="1" ht="75" x14ac:dyDescent="0.25">
      <c r="A74" s="37">
        <v>68</v>
      </c>
      <c r="B74" s="40" t="s">
        <v>17</v>
      </c>
      <c r="C74" s="37" t="s">
        <v>281</v>
      </c>
      <c r="D74" s="42" t="s">
        <v>282</v>
      </c>
      <c r="E74" s="37" t="s">
        <v>283</v>
      </c>
      <c r="F74" s="37" t="s">
        <v>284</v>
      </c>
      <c r="G74" s="37" t="s">
        <v>22</v>
      </c>
      <c r="H74" s="41">
        <v>4</v>
      </c>
      <c r="I74" s="44">
        <v>12100</v>
      </c>
      <c r="J74" s="38" t="s">
        <v>9</v>
      </c>
      <c r="K74" s="38" t="s">
        <v>13</v>
      </c>
      <c r="L74" s="38" t="s">
        <v>19</v>
      </c>
      <c r="M74" s="38" t="s">
        <v>18</v>
      </c>
    </row>
    <row r="75" spans="1:13" s="39" customFormat="1" ht="120" x14ac:dyDescent="0.25">
      <c r="A75" s="37">
        <v>69</v>
      </c>
      <c r="B75" s="40" t="s">
        <v>17</v>
      </c>
      <c r="C75" s="37" t="s">
        <v>285</v>
      </c>
      <c r="D75" s="42" t="s">
        <v>286</v>
      </c>
      <c r="E75" s="37" t="s">
        <v>287</v>
      </c>
      <c r="F75" s="37" t="s">
        <v>288</v>
      </c>
      <c r="G75" s="37" t="s">
        <v>289</v>
      </c>
      <c r="H75" s="41">
        <v>20</v>
      </c>
      <c r="I75" s="44">
        <v>16833.38</v>
      </c>
      <c r="J75" s="38" t="s">
        <v>9</v>
      </c>
      <c r="K75" s="38" t="s">
        <v>13</v>
      </c>
      <c r="L75" s="38" t="s">
        <v>19</v>
      </c>
      <c r="M75" s="38" t="s">
        <v>18</v>
      </c>
    </row>
    <row r="76" spans="1:13" s="39" customFormat="1" ht="75" x14ac:dyDescent="0.25">
      <c r="A76" s="37">
        <v>70</v>
      </c>
      <c r="B76" s="40" t="s">
        <v>17</v>
      </c>
      <c r="C76" s="37" t="s">
        <v>290</v>
      </c>
      <c r="D76" s="42" t="s">
        <v>291</v>
      </c>
      <c r="E76" s="37" t="s">
        <v>292</v>
      </c>
      <c r="F76" s="37" t="s">
        <v>293</v>
      </c>
      <c r="G76" s="37" t="s">
        <v>22</v>
      </c>
      <c r="H76" s="41">
        <v>10</v>
      </c>
      <c r="I76" s="44">
        <v>45000</v>
      </c>
      <c r="J76" s="38" t="s">
        <v>9</v>
      </c>
      <c r="K76" s="38" t="s">
        <v>13</v>
      </c>
      <c r="L76" s="38" t="s">
        <v>19</v>
      </c>
      <c r="M76" s="38" t="s">
        <v>18</v>
      </c>
    </row>
    <row r="77" spans="1:13" s="39" customFormat="1" ht="75" x14ac:dyDescent="0.25">
      <c r="A77" s="37">
        <v>71</v>
      </c>
      <c r="B77" s="40" t="s">
        <v>17</v>
      </c>
      <c r="C77" s="37" t="s">
        <v>294</v>
      </c>
      <c r="D77" s="42" t="s">
        <v>295</v>
      </c>
      <c r="E77" s="37" t="s">
        <v>296</v>
      </c>
      <c r="F77" s="37" t="s">
        <v>297</v>
      </c>
      <c r="G77" s="37" t="s">
        <v>298</v>
      </c>
      <c r="H77" s="41">
        <v>2</v>
      </c>
      <c r="I77" s="44">
        <v>966.65</v>
      </c>
      <c r="J77" s="38" t="s">
        <v>9</v>
      </c>
      <c r="K77" s="38" t="s">
        <v>13</v>
      </c>
      <c r="L77" s="38" t="s">
        <v>19</v>
      </c>
      <c r="M77" s="38" t="s">
        <v>18</v>
      </c>
    </row>
    <row r="78" spans="1:13" s="39" customFormat="1" ht="75" x14ac:dyDescent="0.25">
      <c r="A78" s="37">
        <v>72</v>
      </c>
      <c r="B78" s="40" t="s">
        <v>17</v>
      </c>
      <c r="C78" s="37" t="s">
        <v>299</v>
      </c>
      <c r="D78" s="42" t="s">
        <v>300</v>
      </c>
      <c r="E78" s="37" t="s">
        <v>301</v>
      </c>
      <c r="F78" s="37" t="s">
        <v>302</v>
      </c>
      <c r="G78" s="37" t="s">
        <v>289</v>
      </c>
      <c r="H78" s="41">
        <v>10</v>
      </c>
      <c r="I78" s="44">
        <v>3000</v>
      </c>
      <c r="J78" s="38" t="s">
        <v>9</v>
      </c>
      <c r="K78" s="38" t="s">
        <v>13</v>
      </c>
      <c r="L78" s="38" t="s">
        <v>19</v>
      </c>
      <c r="M78" s="38" t="s">
        <v>18</v>
      </c>
    </row>
    <row r="79" spans="1:13" s="39" customFormat="1" ht="75" x14ac:dyDescent="0.25">
      <c r="A79" s="37">
        <v>73</v>
      </c>
      <c r="B79" s="40" t="s">
        <v>17</v>
      </c>
      <c r="C79" s="37" t="s">
        <v>303</v>
      </c>
      <c r="D79" s="42" t="s">
        <v>304</v>
      </c>
      <c r="E79" s="37" t="s">
        <v>305</v>
      </c>
      <c r="F79" s="37" t="s">
        <v>306</v>
      </c>
      <c r="G79" s="37" t="s">
        <v>289</v>
      </c>
      <c r="H79" s="41">
        <v>15</v>
      </c>
      <c r="I79" s="44">
        <v>1249.93</v>
      </c>
      <c r="J79" s="38" t="s">
        <v>9</v>
      </c>
      <c r="K79" s="38" t="s">
        <v>13</v>
      </c>
      <c r="L79" s="38" t="s">
        <v>19</v>
      </c>
      <c r="M79" s="38" t="s">
        <v>18</v>
      </c>
    </row>
    <row r="80" spans="1:13" s="39" customFormat="1" ht="75" x14ac:dyDescent="0.25">
      <c r="A80" s="37">
        <v>74</v>
      </c>
      <c r="B80" s="40" t="s">
        <v>17</v>
      </c>
      <c r="C80" s="37" t="s">
        <v>307</v>
      </c>
      <c r="D80" s="42" t="s">
        <v>308</v>
      </c>
      <c r="E80" s="37" t="s">
        <v>309</v>
      </c>
      <c r="F80" s="37" t="s">
        <v>310</v>
      </c>
      <c r="G80" s="37" t="s">
        <v>22</v>
      </c>
      <c r="H80" s="41">
        <v>28</v>
      </c>
      <c r="I80" s="44">
        <v>8400</v>
      </c>
      <c r="J80" s="38" t="s">
        <v>9</v>
      </c>
      <c r="K80" s="38" t="s">
        <v>13</v>
      </c>
      <c r="L80" s="38" t="s">
        <v>19</v>
      </c>
      <c r="M80" s="38" t="s">
        <v>18</v>
      </c>
    </row>
    <row r="81" spans="1:1256" s="39" customFormat="1" ht="120" x14ac:dyDescent="0.25">
      <c r="A81" s="37">
        <v>75</v>
      </c>
      <c r="B81" s="40" t="s">
        <v>17</v>
      </c>
      <c r="C81" s="37" t="s">
        <v>311</v>
      </c>
      <c r="D81" s="42" t="s">
        <v>312</v>
      </c>
      <c r="E81" s="37" t="s">
        <v>313</v>
      </c>
      <c r="F81" s="37" t="s">
        <v>314</v>
      </c>
      <c r="G81" s="37" t="s">
        <v>22</v>
      </c>
      <c r="H81" s="41">
        <v>1</v>
      </c>
      <c r="I81" s="44">
        <v>12916.66</v>
      </c>
      <c r="J81" s="38" t="s">
        <v>9</v>
      </c>
      <c r="K81" s="38" t="s">
        <v>13</v>
      </c>
      <c r="L81" s="38" t="s">
        <v>19</v>
      </c>
      <c r="M81" s="38" t="s">
        <v>18</v>
      </c>
    </row>
    <row r="82" spans="1:1256" s="39" customFormat="1" ht="75" x14ac:dyDescent="0.25">
      <c r="A82" s="37">
        <v>76</v>
      </c>
      <c r="B82" s="40" t="s">
        <v>17</v>
      </c>
      <c r="C82" s="37" t="s">
        <v>315</v>
      </c>
      <c r="D82" s="42" t="s">
        <v>316</v>
      </c>
      <c r="E82" s="37" t="s">
        <v>317</v>
      </c>
      <c r="F82" s="37" t="s">
        <v>318</v>
      </c>
      <c r="G82" s="37" t="s">
        <v>22</v>
      </c>
      <c r="H82" s="41">
        <v>40</v>
      </c>
      <c r="I82" s="44">
        <v>17666.77</v>
      </c>
      <c r="J82" s="38" t="s">
        <v>9</v>
      </c>
      <c r="K82" s="38" t="s">
        <v>13</v>
      </c>
      <c r="L82" s="38" t="s">
        <v>19</v>
      </c>
      <c r="M82" s="38" t="s">
        <v>18</v>
      </c>
    </row>
    <row r="83" spans="1:1256" s="39" customFormat="1" ht="135" x14ac:dyDescent="0.25">
      <c r="A83" s="37">
        <v>77</v>
      </c>
      <c r="B83" s="40" t="s">
        <v>17</v>
      </c>
      <c r="C83" s="37" t="s">
        <v>319</v>
      </c>
      <c r="D83" s="42" t="s">
        <v>320</v>
      </c>
      <c r="E83" s="37" t="s">
        <v>321</v>
      </c>
      <c r="F83" s="37" t="s">
        <v>322</v>
      </c>
      <c r="G83" s="37" t="s">
        <v>226</v>
      </c>
      <c r="H83" s="41">
        <v>3</v>
      </c>
      <c r="I83" s="44">
        <v>12624.98</v>
      </c>
      <c r="J83" s="38" t="s">
        <v>9</v>
      </c>
      <c r="K83" s="38" t="s">
        <v>13</v>
      </c>
      <c r="L83" s="38" t="s">
        <v>19</v>
      </c>
      <c r="M83" s="38" t="s">
        <v>18</v>
      </c>
    </row>
    <row r="84" spans="1:1256" s="39" customFormat="1" ht="75" x14ac:dyDescent="0.25">
      <c r="A84" s="37">
        <v>78</v>
      </c>
      <c r="B84" s="40" t="s">
        <v>17</v>
      </c>
      <c r="C84" s="37" t="s">
        <v>323</v>
      </c>
      <c r="D84" s="42" t="s">
        <v>253</v>
      </c>
      <c r="E84" s="37" t="s">
        <v>324</v>
      </c>
      <c r="F84" s="37" t="s">
        <v>325</v>
      </c>
      <c r="G84" s="37" t="s">
        <v>22</v>
      </c>
      <c r="H84" s="41">
        <v>10</v>
      </c>
      <c r="I84" s="44">
        <v>28750</v>
      </c>
      <c r="J84" s="38" t="s">
        <v>9</v>
      </c>
      <c r="K84" s="38" t="s">
        <v>13</v>
      </c>
      <c r="L84" s="38" t="s">
        <v>19</v>
      </c>
      <c r="M84" s="38" t="s">
        <v>18</v>
      </c>
    </row>
    <row r="85" spans="1:1256" s="39" customFormat="1" ht="75" x14ac:dyDescent="0.25">
      <c r="A85" s="37">
        <v>79</v>
      </c>
      <c r="B85" s="40" t="s">
        <v>17</v>
      </c>
      <c r="C85" s="37" t="s">
        <v>326</v>
      </c>
      <c r="D85" s="42" t="s">
        <v>253</v>
      </c>
      <c r="E85" s="37" t="s">
        <v>327</v>
      </c>
      <c r="F85" s="37" t="s">
        <v>328</v>
      </c>
      <c r="G85" s="37" t="s">
        <v>22</v>
      </c>
      <c r="H85" s="41">
        <v>9</v>
      </c>
      <c r="I85" s="44">
        <v>18749.95</v>
      </c>
      <c r="J85" s="38" t="s">
        <v>9</v>
      </c>
      <c r="K85" s="38" t="s">
        <v>13</v>
      </c>
      <c r="L85" s="38" t="s">
        <v>19</v>
      </c>
      <c r="M85" s="38" t="s">
        <v>18</v>
      </c>
    </row>
    <row r="86" spans="1:1256" s="39" customFormat="1" ht="75" x14ac:dyDescent="0.25">
      <c r="A86" s="37">
        <v>80</v>
      </c>
      <c r="B86" s="40" t="s">
        <v>17</v>
      </c>
      <c r="C86" s="37" t="s">
        <v>329</v>
      </c>
      <c r="D86" s="42" t="s">
        <v>330</v>
      </c>
      <c r="E86" s="37" t="s">
        <v>331</v>
      </c>
      <c r="F86" s="37" t="s">
        <v>332</v>
      </c>
      <c r="G86" s="37" t="s">
        <v>22</v>
      </c>
      <c r="H86" s="41">
        <v>2</v>
      </c>
      <c r="I86" s="44">
        <v>766.65</v>
      </c>
      <c r="J86" s="38" t="s">
        <v>9</v>
      </c>
      <c r="K86" s="38" t="s">
        <v>13</v>
      </c>
      <c r="L86" s="38" t="s">
        <v>19</v>
      </c>
      <c r="M86" s="38" t="s">
        <v>18</v>
      </c>
    </row>
    <row r="87" spans="1:1256" s="39" customFormat="1" ht="195" x14ac:dyDescent="0.25">
      <c r="A87" s="37">
        <v>81</v>
      </c>
      <c r="B87" s="40" t="s">
        <v>17</v>
      </c>
      <c r="C87" s="37" t="s">
        <v>333</v>
      </c>
      <c r="D87" s="42" t="s">
        <v>334</v>
      </c>
      <c r="E87" s="37" t="s">
        <v>335</v>
      </c>
      <c r="F87" s="37" t="s">
        <v>336</v>
      </c>
      <c r="G87" s="37" t="s">
        <v>22</v>
      </c>
      <c r="H87" s="41">
        <v>1</v>
      </c>
      <c r="I87" s="44">
        <v>6250</v>
      </c>
      <c r="J87" s="38" t="s">
        <v>9</v>
      </c>
      <c r="K87" s="38" t="s">
        <v>13</v>
      </c>
      <c r="L87" s="38" t="s">
        <v>19</v>
      </c>
      <c r="M87" s="38" t="s">
        <v>18</v>
      </c>
    </row>
    <row r="88" spans="1:1256" s="39" customFormat="1" ht="75" x14ac:dyDescent="0.25">
      <c r="A88" s="37">
        <v>82</v>
      </c>
      <c r="B88" s="40" t="s">
        <v>17</v>
      </c>
      <c r="C88" s="37" t="s">
        <v>337</v>
      </c>
      <c r="D88" s="42" t="s">
        <v>338</v>
      </c>
      <c r="E88" s="37" t="s">
        <v>339</v>
      </c>
      <c r="F88" s="37" t="s">
        <v>340</v>
      </c>
      <c r="G88" s="37" t="s">
        <v>22</v>
      </c>
      <c r="H88" s="41">
        <v>1</v>
      </c>
      <c r="I88" s="44">
        <v>12500</v>
      </c>
      <c r="J88" s="38" t="s">
        <v>9</v>
      </c>
      <c r="K88" s="38" t="s">
        <v>13</v>
      </c>
      <c r="L88" s="38" t="s">
        <v>19</v>
      </c>
      <c r="M88" s="38" t="s">
        <v>18</v>
      </c>
    </row>
    <row r="89" spans="1:1256" s="39" customFormat="1" ht="75" x14ac:dyDescent="0.25">
      <c r="A89" s="37">
        <v>83</v>
      </c>
      <c r="B89" s="40" t="s">
        <v>17</v>
      </c>
      <c r="C89" s="37" t="s">
        <v>341</v>
      </c>
      <c r="D89" s="42" t="s">
        <v>342</v>
      </c>
      <c r="E89" s="37" t="s">
        <v>343</v>
      </c>
      <c r="F89" s="37" t="s">
        <v>344</v>
      </c>
      <c r="G89" s="37" t="s">
        <v>22</v>
      </c>
      <c r="H89" s="41">
        <v>1</v>
      </c>
      <c r="I89" s="44">
        <v>6766.66</v>
      </c>
      <c r="J89" s="38" t="s">
        <v>9</v>
      </c>
      <c r="K89" s="38" t="s">
        <v>13</v>
      </c>
      <c r="L89" s="38" t="s">
        <v>19</v>
      </c>
      <c r="M89" s="38" t="s">
        <v>18</v>
      </c>
    </row>
    <row r="90" spans="1:1256" s="39" customFormat="1" ht="75" x14ac:dyDescent="0.25">
      <c r="A90" s="37">
        <v>84</v>
      </c>
      <c r="B90" s="40" t="s">
        <v>17</v>
      </c>
      <c r="C90" s="37" t="s">
        <v>345</v>
      </c>
      <c r="D90" s="42" t="s">
        <v>346</v>
      </c>
      <c r="E90" s="37" t="s">
        <v>347</v>
      </c>
      <c r="F90" s="37" t="s">
        <v>348</v>
      </c>
      <c r="G90" s="37" t="s">
        <v>22</v>
      </c>
      <c r="H90" s="41">
        <v>20</v>
      </c>
      <c r="I90" s="44">
        <v>32333.38</v>
      </c>
      <c r="J90" s="38" t="s">
        <v>9</v>
      </c>
      <c r="K90" s="38" t="s">
        <v>13</v>
      </c>
      <c r="L90" s="38" t="s">
        <v>19</v>
      </c>
      <c r="M90" s="38" t="s">
        <v>18</v>
      </c>
    </row>
    <row r="91" spans="1:1256" s="39" customFormat="1" ht="105" x14ac:dyDescent="0.25">
      <c r="A91" s="37">
        <v>85</v>
      </c>
      <c r="B91" s="40" t="s">
        <v>17</v>
      </c>
      <c r="C91" s="37" t="s">
        <v>349</v>
      </c>
      <c r="D91" s="42" t="s">
        <v>350</v>
      </c>
      <c r="E91" s="37" t="s">
        <v>351</v>
      </c>
      <c r="F91" s="37" t="s">
        <v>352</v>
      </c>
      <c r="G91" s="37" t="s">
        <v>226</v>
      </c>
      <c r="H91" s="41">
        <v>6</v>
      </c>
      <c r="I91" s="44">
        <v>35500.01</v>
      </c>
      <c r="J91" s="38" t="s">
        <v>9</v>
      </c>
      <c r="K91" s="38" t="s">
        <v>13</v>
      </c>
      <c r="L91" s="38" t="s">
        <v>19</v>
      </c>
      <c r="M91" s="38" t="s">
        <v>18</v>
      </c>
    </row>
    <row r="92" spans="1:1256" s="39" customFormat="1" ht="75" x14ac:dyDescent="0.25">
      <c r="A92" s="37">
        <v>86</v>
      </c>
      <c r="B92" s="40" t="s">
        <v>17</v>
      </c>
      <c r="C92" s="37" t="s">
        <v>353</v>
      </c>
      <c r="D92" s="42" t="s">
        <v>354</v>
      </c>
      <c r="E92" s="37" t="s">
        <v>355</v>
      </c>
      <c r="F92" s="37" t="s">
        <v>356</v>
      </c>
      <c r="G92" s="37" t="s">
        <v>22</v>
      </c>
      <c r="H92" s="41">
        <v>10</v>
      </c>
      <c r="I92" s="44">
        <v>6666.69</v>
      </c>
      <c r="J92" s="38" t="s">
        <v>9</v>
      </c>
      <c r="K92" s="38" t="s">
        <v>13</v>
      </c>
      <c r="L92" s="38" t="s">
        <v>19</v>
      </c>
      <c r="M92" s="38" t="s">
        <v>18</v>
      </c>
    </row>
    <row r="93" spans="1:1256" s="39" customFormat="1" ht="105" x14ac:dyDescent="0.25">
      <c r="A93" s="37">
        <v>87</v>
      </c>
      <c r="B93" s="40" t="s">
        <v>17</v>
      </c>
      <c r="C93" s="37" t="s">
        <v>357</v>
      </c>
      <c r="D93" s="42" t="s">
        <v>358</v>
      </c>
      <c r="E93" s="37" t="s">
        <v>359</v>
      </c>
      <c r="F93" s="37" t="s">
        <v>360</v>
      </c>
      <c r="G93" s="37" t="s">
        <v>181</v>
      </c>
      <c r="H93" s="41">
        <v>100</v>
      </c>
      <c r="I93" s="44">
        <v>47500</v>
      </c>
      <c r="J93" s="38" t="s">
        <v>9</v>
      </c>
      <c r="K93" s="38" t="s">
        <v>13</v>
      </c>
      <c r="L93" s="38" t="s">
        <v>19</v>
      </c>
      <c r="M93" s="38" t="s">
        <v>18</v>
      </c>
    </row>
    <row r="94" spans="1:1256" ht="16.5" x14ac:dyDescent="0.25">
      <c r="A94" s="1"/>
      <c r="B94" s="1"/>
      <c r="C94" s="1"/>
      <c r="D94" s="1"/>
      <c r="E94" s="1"/>
      <c r="F94" s="14"/>
      <c r="G94" s="17"/>
      <c r="H94" s="18"/>
      <c r="I94" s="19">
        <f>SUM(I7:I93)</f>
        <v>2698466.3099999991</v>
      </c>
      <c r="J94" s="15"/>
      <c r="K94" s="16"/>
      <c r="L94" s="16"/>
      <c r="M94" s="16"/>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c r="ALY94" s="3"/>
      <c r="ALZ94" s="3"/>
      <c r="AMA94" s="3"/>
      <c r="AMB94" s="3"/>
      <c r="AMC94" s="3"/>
      <c r="AMD94" s="3"/>
      <c r="AME94" s="3"/>
      <c r="AMF94" s="3"/>
      <c r="AMG94" s="3"/>
      <c r="AMH94" s="3"/>
      <c r="AMI94" s="3"/>
      <c r="AMJ94" s="3"/>
      <c r="AMK94" s="3"/>
      <c r="AML94" s="3"/>
      <c r="AMM94" s="3"/>
      <c r="AMN94" s="3"/>
      <c r="AMO94" s="3"/>
      <c r="AMP94" s="3"/>
      <c r="AMQ94" s="3"/>
      <c r="AMR94" s="3"/>
      <c r="AMS94" s="3"/>
      <c r="AMT94" s="3"/>
      <c r="AMU94" s="3"/>
      <c r="AMV94" s="3"/>
      <c r="AMW94" s="3"/>
      <c r="AMX94" s="3"/>
      <c r="AMY94" s="3"/>
      <c r="AMZ94" s="3"/>
      <c r="ANA94" s="3"/>
      <c r="ANB94" s="3"/>
      <c r="ANC94" s="3"/>
      <c r="AND94" s="3"/>
      <c r="ANE94" s="3"/>
      <c r="ANF94" s="3"/>
      <c r="ANG94" s="3"/>
      <c r="ANH94" s="3"/>
      <c r="ANI94" s="3"/>
      <c r="ANJ94" s="3"/>
      <c r="ANK94" s="3"/>
      <c r="ANL94" s="3"/>
      <c r="ANM94" s="3"/>
      <c r="ANN94" s="3"/>
      <c r="ANO94" s="3"/>
      <c r="ANP94" s="3"/>
      <c r="ANQ94" s="3"/>
      <c r="ANR94" s="3"/>
      <c r="ANS94" s="3"/>
      <c r="ANT94" s="3"/>
      <c r="ANU94" s="3"/>
      <c r="ANV94" s="3"/>
      <c r="ANW94" s="3"/>
      <c r="ANX94" s="3"/>
      <c r="ANY94" s="3"/>
      <c r="ANZ94" s="3"/>
      <c r="AOA94" s="3"/>
      <c r="AOB94" s="3"/>
      <c r="AOC94" s="3"/>
      <c r="AOD94" s="3"/>
      <c r="AOE94" s="3"/>
      <c r="AOF94" s="3"/>
      <c r="AOG94" s="3"/>
      <c r="AOH94" s="3"/>
      <c r="AOI94" s="3"/>
      <c r="AOJ94" s="3"/>
      <c r="AOK94" s="3"/>
      <c r="AOL94" s="3"/>
      <c r="AOM94" s="3"/>
      <c r="AON94" s="3"/>
      <c r="AOO94" s="3"/>
      <c r="AOP94" s="3"/>
      <c r="AOQ94" s="3"/>
      <c r="AOR94" s="3"/>
      <c r="AOS94" s="3"/>
      <c r="AOT94" s="3"/>
      <c r="AOU94" s="3"/>
      <c r="AOV94" s="3"/>
      <c r="AOW94" s="3"/>
      <c r="AOX94" s="3"/>
      <c r="AOY94" s="3"/>
      <c r="AOZ94" s="3"/>
      <c r="APA94" s="3"/>
      <c r="APB94" s="3"/>
      <c r="APC94" s="3"/>
      <c r="APD94" s="3"/>
      <c r="APE94" s="3"/>
      <c r="APF94" s="3"/>
      <c r="APG94" s="3"/>
      <c r="APH94" s="3"/>
      <c r="API94" s="3"/>
      <c r="APJ94" s="3"/>
      <c r="APK94" s="3"/>
      <c r="APL94" s="3"/>
      <c r="APM94" s="3"/>
      <c r="APN94" s="3"/>
      <c r="APO94" s="3"/>
      <c r="APP94" s="3"/>
      <c r="APQ94" s="3"/>
      <c r="APR94" s="3"/>
      <c r="APS94" s="3"/>
      <c r="APT94" s="3"/>
      <c r="APU94" s="3"/>
      <c r="APV94" s="3"/>
      <c r="APW94" s="3"/>
      <c r="APX94" s="3"/>
      <c r="APY94" s="3"/>
      <c r="APZ94" s="3"/>
      <c r="AQA94" s="3"/>
      <c r="AQB94" s="3"/>
      <c r="AQC94" s="3"/>
      <c r="AQD94" s="3"/>
      <c r="AQE94" s="3"/>
      <c r="AQF94" s="3"/>
      <c r="AQG94" s="3"/>
      <c r="AQH94" s="3"/>
      <c r="AQI94" s="3"/>
      <c r="AQJ94" s="3"/>
      <c r="AQK94" s="3"/>
      <c r="AQL94" s="3"/>
      <c r="AQM94" s="3"/>
      <c r="AQN94" s="3"/>
      <c r="AQO94" s="3"/>
      <c r="AQP94" s="3"/>
      <c r="AQQ94" s="3"/>
      <c r="AQR94" s="3"/>
      <c r="AQS94" s="3"/>
      <c r="AQT94" s="3"/>
      <c r="AQU94" s="3"/>
      <c r="AQV94" s="3"/>
      <c r="AQW94" s="3"/>
      <c r="AQX94" s="3"/>
      <c r="AQY94" s="3"/>
      <c r="AQZ94" s="3"/>
      <c r="ARA94" s="3"/>
      <c r="ARB94" s="3"/>
      <c r="ARC94" s="3"/>
      <c r="ARD94" s="3"/>
      <c r="ARE94" s="3"/>
      <c r="ARF94" s="3"/>
      <c r="ARG94" s="3"/>
      <c r="ARH94" s="3"/>
      <c r="ARI94" s="3"/>
      <c r="ARJ94" s="3"/>
      <c r="ARK94" s="3"/>
      <c r="ARL94" s="3"/>
      <c r="ARM94" s="3"/>
      <c r="ARN94" s="3"/>
      <c r="ARO94" s="3"/>
      <c r="ARP94" s="3"/>
      <c r="ARQ94" s="3"/>
      <c r="ARR94" s="3"/>
      <c r="ARS94" s="3"/>
      <c r="ART94" s="3"/>
      <c r="ARU94" s="3"/>
      <c r="ARV94" s="3"/>
      <c r="ARW94" s="3"/>
      <c r="ARX94" s="3"/>
      <c r="ARY94" s="3"/>
      <c r="ARZ94" s="3"/>
      <c r="ASA94" s="3"/>
      <c r="ASB94" s="3"/>
      <c r="ASC94" s="3"/>
      <c r="ASD94" s="3"/>
      <c r="ASE94" s="3"/>
      <c r="ASF94" s="3"/>
      <c r="ASG94" s="3"/>
      <c r="ASH94" s="3"/>
      <c r="ASI94" s="3"/>
      <c r="ASJ94" s="3"/>
      <c r="ASK94" s="3"/>
      <c r="ASL94" s="3"/>
      <c r="ASM94" s="3"/>
      <c r="ASN94" s="3"/>
      <c r="ASO94" s="3"/>
      <c r="ASP94" s="3"/>
      <c r="ASQ94" s="3"/>
      <c r="ASR94" s="3"/>
      <c r="ASS94" s="3"/>
      <c r="AST94" s="3"/>
      <c r="ASU94" s="3"/>
      <c r="ASV94" s="3"/>
      <c r="ASW94" s="3"/>
      <c r="ASX94" s="3"/>
      <c r="ASY94" s="3"/>
      <c r="ASZ94" s="3"/>
      <c r="ATA94" s="3"/>
      <c r="ATB94" s="3"/>
      <c r="ATC94" s="3"/>
      <c r="ATD94" s="3"/>
      <c r="ATE94" s="3"/>
      <c r="ATF94" s="3"/>
      <c r="ATG94" s="3"/>
      <c r="ATH94" s="3"/>
      <c r="ATI94" s="3"/>
      <c r="ATJ94" s="3"/>
      <c r="ATK94" s="3"/>
      <c r="ATL94" s="3"/>
      <c r="ATM94" s="3"/>
      <c r="ATN94" s="3"/>
      <c r="ATO94" s="3"/>
      <c r="ATP94" s="3"/>
      <c r="ATQ94" s="3"/>
      <c r="ATR94" s="3"/>
      <c r="ATS94" s="3"/>
      <c r="ATT94" s="3"/>
      <c r="ATU94" s="3"/>
      <c r="ATV94" s="3"/>
      <c r="ATW94" s="3"/>
      <c r="ATX94" s="3"/>
      <c r="ATY94" s="3"/>
      <c r="ATZ94" s="3"/>
      <c r="AUA94" s="3"/>
      <c r="AUB94" s="3"/>
      <c r="AUC94" s="3"/>
      <c r="AUD94" s="3"/>
      <c r="AUE94" s="3"/>
      <c r="AUF94" s="3"/>
      <c r="AUG94" s="3"/>
      <c r="AUH94" s="3"/>
      <c r="AUI94" s="3"/>
      <c r="AUJ94" s="3"/>
      <c r="AUK94" s="3"/>
      <c r="AUL94" s="3"/>
      <c r="AUM94" s="3"/>
      <c r="AUN94" s="3"/>
      <c r="AUO94" s="3"/>
      <c r="AUP94" s="3"/>
      <c r="AUQ94" s="3"/>
      <c r="AUR94" s="3"/>
      <c r="AUS94" s="3"/>
      <c r="AUT94" s="3"/>
      <c r="AUU94" s="3"/>
      <c r="AUV94" s="3"/>
      <c r="AUW94" s="3"/>
      <c r="AUX94" s="3"/>
      <c r="AUY94" s="3"/>
      <c r="AUZ94" s="3"/>
      <c r="AVA94" s="3"/>
      <c r="AVB94" s="3"/>
      <c r="AVC94" s="3"/>
      <c r="AVD94" s="3"/>
      <c r="AVE94" s="3"/>
      <c r="AVF94" s="3"/>
      <c r="AVG94" s="3"/>
      <c r="AVH94" s="3"/>
    </row>
    <row r="95" spans="1:1256" ht="16.5" x14ac:dyDescent="0.25">
      <c r="A95" s="32"/>
      <c r="B95" s="32"/>
      <c r="C95" s="32"/>
      <c r="D95" s="32"/>
      <c r="E95" s="32"/>
      <c r="F95" s="7"/>
      <c r="G95" s="33"/>
      <c r="H95" s="34"/>
      <c r="I95" s="35"/>
      <c r="J95" s="9"/>
      <c r="K95" s="36"/>
      <c r="L95" s="36"/>
      <c r="M95" s="36"/>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c r="ALY95" s="3"/>
      <c r="ALZ95" s="3"/>
      <c r="AMA95" s="3"/>
      <c r="AMB95" s="3"/>
      <c r="AMC95" s="3"/>
      <c r="AMD95" s="3"/>
      <c r="AME95" s="3"/>
      <c r="AMF95" s="3"/>
      <c r="AMG95" s="3"/>
      <c r="AMH95" s="3"/>
      <c r="AMI95" s="3"/>
      <c r="AMJ95" s="3"/>
      <c r="AMK95" s="3"/>
      <c r="AML95" s="3"/>
      <c r="AMM95" s="3"/>
      <c r="AMN95" s="3"/>
      <c r="AMO95" s="3"/>
      <c r="AMP95" s="3"/>
      <c r="AMQ95" s="3"/>
      <c r="AMR95" s="3"/>
      <c r="AMS95" s="3"/>
      <c r="AMT95" s="3"/>
      <c r="AMU95" s="3"/>
      <c r="AMV95" s="3"/>
      <c r="AMW95" s="3"/>
      <c r="AMX95" s="3"/>
      <c r="AMY95" s="3"/>
      <c r="AMZ95" s="3"/>
      <c r="ANA95" s="3"/>
      <c r="ANB95" s="3"/>
      <c r="ANC95" s="3"/>
      <c r="AND95" s="3"/>
      <c r="ANE95" s="3"/>
      <c r="ANF95" s="3"/>
      <c r="ANG95" s="3"/>
      <c r="ANH95" s="3"/>
      <c r="ANI95" s="3"/>
      <c r="ANJ95" s="3"/>
      <c r="ANK95" s="3"/>
      <c r="ANL95" s="3"/>
      <c r="ANM95" s="3"/>
      <c r="ANN95" s="3"/>
      <c r="ANO95" s="3"/>
      <c r="ANP95" s="3"/>
      <c r="ANQ95" s="3"/>
      <c r="ANR95" s="3"/>
      <c r="ANS95" s="3"/>
      <c r="ANT95" s="3"/>
      <c r="ANU95" s="3"/>
      <c r="ANV95" s="3"/>
      <c r="ANW95" s="3"/>
      <c r="ANX95" s="3"/>
      <c r="ANY95" s="3"/>
      <c r="ANZ95" s="3"/>
      <c r="AOA95" s="3"/>
      <c r="AOB95" s="3"/>
      <c r="AOC95" s="3"/>
      <c r="AOD95" s="3"/>
      <c r="AOE95" s="3"/>
      <c r="AOF95" s="3"/>
      <c r="AOG95" s="3"/>
      <c r="AOH95" s="3"/>
      <c r="AOI95" s="3"/>
      <c r="AOJ95" s="3"/>
      <c r="AOK95" s="3"/>
      <c r="AOL95" s="3"/>
      <c r="AOM95" s="3"/>
      <c r="AON95" s="3"/>
      <c r="AOO95" s="3"/>
      <c r="AOP95" s="3"/>
      <c r="AOQ95" s="3"/>
      <c r="AOR95" s="3"/>
      <c r="AOS95" s="3"/>
      <c r="AOT95" s="3"/>
      <c r="AOU95" s="3"/>
      <c r="AOV95" s="3"/>
      <c r="AOW95" s="3"/>
      <c r="AOX95" s="3"/>
      <c r="AOY95" s="3"/>
      <c r="AOZ95" s="3"/>
      <c r="APA95" s="3"/>
      <c r="APB95" s="3"/>
      <c r="APC95" s="3"/>
      <c r="APD95" s="3"/>
      <c r="APE95" s="3"/>
      <c r="APF95" s="3"/>
      <c r="APG95" s="3"/>
      <c r="APH95" s="3"/>
      <c r="API95" s="3"/>
      <c r="APJ95" s="3"/>
      <c r="APK95" s="3"/>
      <c r="APL95" s="3"/>
      <c r="APM95" s="3"/>
      <c r="APN95" s="3"/>
      <c r="APO95" s="3"/>
      <c r="APP95" s="3"/>
      <c r="APQ95" s="3"/>
      <c r="APR95" s="3"/>
      <c r="APS95" s="3"/>
      <c r="APT95" s="3"/>
      <c r="APU95" s="3"/>
      <c r="APV95" s="3"/>
      <c r="APW95" s="3"/>
      <c r="APX95" s="3"/>
      <c r="APY95" s="3"/>
      <c r="APZ95" s="3"/>
      <c r="AQA95" s="3"/>
      <c r="AQB95" s="3"/>
      <c r="AQC95" s="3"/>
      <c r="AQD95" s="3"/>
      <c r="AQE95" s="3"/>
      <c r="AQF95" s="3"/>
      <c r="AQG95" s="3"/>
      <c r="AQH95" s="3"/>
      <c r="AQI95" s="3"/>
      <c r="AQJ95" s="3"/>
      <c r="AQK95" s="3"/>
      <c r="AQL95" s="3"/>
      <c r="AQM95" s="3"/>
      <c r="AQN95" s="3"/>
      <c r="AQO95" s="3"/>
      <c r="AQP95" s="3"/>
      <c r="AQQ95" s="3"/>
      <c r="AQR95" s="3"/>
      <c r="AQS95" s="3"/>
      <c r="AQT95" s="3"/>
      <c r="AQU95" s="3"/>
      <c r="AQV95" s="3"/>
      <c r="AQW95" s="3"/>
      <c r="AQX95" s="3"/>
      <c r="AQY95" s="3"/>
      <c r="AQZ95" s="3"/>
      <c r="ARA95" s="3"/>
      <c r="ARB95" s="3"/>
      <c r="ARC95" s="3"/>
      <c r="ARD95" s="3"/>
      <c r="ARE95" s="3"/>
      <c r="ARF95" s="3"/>
      <c r="ARG95" s="3"/>
      <c r="ARH95" s="3"/>
      <c r="ARI95" s="3"/>
      <c r="ARJ95" s="3"/>
      <c r="ARK95" s="3"/>
      <c r="ARL95" s="3"/>
      <c r="ARM95" s="3"/>
      <c r="ARN95" s="3"/>
      <c r="ARO95" s="3"/>
      <c r="ARP95" s="3"/>
      <c r="ARQ95" s="3"/>
      <c r="ARR95" s="3"/>
      <c r="ARS95" s="3"/>
      <c r="ART95" s="3"/>
      <c r="ARU95" s="3"/>
      <c r="ARV95" s="3"/>
      <c r="ARW95" s="3"/>
      <c r="ARX95" s="3"/>
      <c r="ARY95" s="3"/>
      <c r="ARZ95" s="3"/>
      <c r="ASA95" s="3"/>
      <c r="ASB95" s="3"/>
      <c r="ASC95" s="3"/>
      <c r="ASD95" s="3"/>
      <c r="ASE95" s="3"/>
      <c r="ASF95" s="3"/>
      <c r="ASG95" s="3"/>
      <c r="ASH95" s="3"/>
      <c r="ASI95" s="3"/>
      <c r="ASJ95" s="3"/>
      <c r="ASK95" s="3"/>
      <c r="ASL95" s="3"/>
      <c r="ASM95" s="3"/>
      <c r="ASN95" s="3"/>
      <c r="ASO95" s="3"/>
      <c r="ASP95" s="3"/>
      <c r="ASQ95" s="3"/>
      <c r="ASR95" s="3"/>
      <c r="ASS95" s="3"/>
      <c r="AST95" s="3"/>
      <c r="ASU95" s="3"/>
      <c r="ASV95" s="3"/>
      <c r="ASW95" s="3"/>
      <c r="ASX95" s="3"/>
      <c r="ASY95" s="3"/>
      <c r="ASZ95" s="3"/>
      <c r="ATA95" s="3"/>
      <c r="ATB95" s="3"/>
      <c r="ATC95" s="3"/>
      <c r="ATD95" s="3"/>
      <c r="ATE95" s="3"/>
      <c r="ATF95" s="3"/>
      <c r="ATG95" s="3"/>
      <c r="ATH95" s="3"/>
      <c r="ATI95" s="3"/>
      <c r="ATJ95" s="3"/>
      <c r="ATK95" s="3"/>
      <c r="ATL95" s="3"/>
      <c r="ATM95" s="3"/>
      <c r="ATN95" s="3"/>
      <c r="ATO95" s="3"/>
      <c r="ATP95" s="3"/>
      <c r="ATQ95" s="3"/>
      <c r="ATR95" s="3"/>
      <c r="ATS95" s="3"/>
      <c r="ATT95" s="3"/>
      <c r="ATU95" s="3"/>
      <c r="ATV95" s="3"/>
      <c r="ATW95" s="3"/>
      <c r="ATX95" s="3"/>
      <c r="ATY95" s="3"/>
      <c r="ATZ95" s="3"/>
      <c r="AUA95" s="3"/>
      <c r="AUB95" s="3"/>
      <c r="AUC95" s="3"/>
      <c r="AUD95" s="3"/>
      <c r="AUE95" s="3"/>
      <c r="AUF95" s="3"/>
      <c r="AUG95" s="3"/>
      <c r="AUH95" s="3"/>
      <c r="AUI95" s="3"/>
      <c r="AUJ95" s="3"/>
      <c r="AUK95" s="3"/>
      <c r="AUL95" s="3"/>
      <c r="AUM95" s="3"/>
      <c r="AUN95" s="3"/>
      <c r="AUO95" s="3"/>
      <c r="AUP95" s="3"/>
      <c r="AUQ95" s="3"/>
      <c r="AUR95" s="3"/>
      <c r="AUS95" s="3"/>
      <c r="AUT95" s="3"/>
      <c r="AUU95" s="3"/>
      <c r="AUV95" s="3"/>
      <c r="AUW95" s="3"/>
      <c r="AUX95" s="3"/>
      <c r="AUY95" s="3"/>
      <c r="AUZ95" s="3"/>
      <c r="AVA95" s="3"/>
      <c r="AVB95" s="3"/>
      <c r="AVC95" s="3"/>
      <c r="AVD95" s="3"/>
      <c r="AVE95" s="3"/>
      <c r="AVF95" s="3"/>
      <c r="AVG95" s="3"/>
      <c r="AVH95" s="3"/>
    </row>
    <row r="96" spans="1:1256" ht="16.5" x14ac:dyDescent="0.25">
      <c r="A96" s="32"/>
      <c r="B96" s="32"/>
      <c r="C96" s="32"/>
      <c r="D96" s="32"/>
      <c r="E96" s="32"/>
      <c r="F96" s="7"/>
      <c r="G96" s="33"/>
      <c r="H96" s="34"/>
      <c r="I96" s="35"/>
      <c r="J96" s="9"/>
      <c r="K96" s="36"/>
      <c r="L96" s="36"/>
      <c r="M96" s="36"/>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c r="ALY96" s="3"/>
      <c r="ALZ96" s="3"/>
      <c r="AMA96" s="3"/>
      <c r="AMB96" s="3"/>
      <c r="AMC96" s="3"/>
      <c r="AMD96" s="3"/>
      <c r="AME96" s="3"/>
      <c r="AMF96" s="3"/>
      <c r="AMG96" s="3"/>
      <c r="AMH96" s="3"/>
      <c r="AMI96" s="3"/>
      <c r="AMJ96" s="3"/>
      <c r="AMK96" s="3"/>
      <c r="AML96" s="3"/>
      <c r="AMM96" s="3"/>
      <c r="AMN96" s="3"/>
      <c r="AMO96" s="3"/>
      <c r="AMP96" s="3"/>
      <c r="AMQ96" s="3"/>
      <c r="AMR96" s="3"/>
      <c r="AMS96" s="3"/>
      <c r="AMT96" s="3"/>
      <c r="AMU96" s="3"/>
      <c r="AMV96" s="3"/>
      <c r="AMW96" s="3"/>
      <c r="AMX96" s="3"/>
      <c r="AMY96" s="3"/>
      <c r="AMZ96" s="3"/>
      <c r="ANA96" s="3"/>
      <c r="ANB96" s="3"/>
      <c r="ANC96" s="3"/>
      <c r="AND96" s="3"/>
      <c r="ANE96" s="3"/>
      <c r="ANF96" s="3"/>
      <c r="ANG96" s="3"/>
      <c r="ANH96" s="3"/>
      <c r="ANI96" s="3"/>
      <c r="ANJ96" s="3"/>
      <c r="ANK96" s="3"/>
      <c r="ANL96" s="3"/>
      <c r="ANM96" s="3"/>
      <c r="ANN96" s="3"/>
      <c r="ANO96" s="3"/>
      <c r="ANP96" s="3"/>
      <c r="ANQ96" s="3"/>
      <c r="ANR96" s="3"/>
      <c r="ANS96" s="3"/>
      <c r="ANT96" s="3"/>
      <c r="ANU96" s="3"/>
      <c r="ANV96" s="3"/>
      <c r="ANW96" s="3"/>
      <c r="ANX96" s="3"/>
      <c r="ANY96" s="3"/>
      <c r="ANZ96" s="3"/>
      <c r="AOA96" s="3"/>
      <c r="AOB96" s="3"/>
      <c r="AOC96" s="3"/>
      <c r="AOD96" s="3"/>
      <c r="AOE96" s="3"/>
      <c r="AOF96" s="3"/>
      <c r="AOG96" s="3"/>
      <c r="AOH96" s="3"/>
      <c r="AOI96" s="3"/>
      <c r="AOJ96" s="3"/>
      <c r="AOK96" s="3"/>
      <c r="AOL96" s="3"/>
      <c r="AOM96" s="3"/>
      <c r="AON96" s="3"/>
      <c r="AOO96" s="3"/>
      <c r="AOP96" s="3"/>
      <c r="AOQ96" s="3"/>
      <c r="AOR96" s="3"/>
      <c r="AOS96" s="3"/>
      <c r="AOT96" s="3"/>
      <c r="AOU96" s="3"/>
      <c r="AOV96" s="3"/>
      <c r="AOW96" s="3"/>
      <c r="AOX96" s="3"/>
      <c r="AOY96" s="3"/>
      <c r="AOZ96" s="3"/>
      <c r="APA96" s="3"/>
      <c r="APB96" s="3"/>
      <c r="APC96" s="3"/>
      <c r="APD96" s="3"/>
      <c r="APE96" s="3"/>
      <c r="APF96" s="3"/>
      <c r="APG96" s="3"/>
      <c r="APH96" s="3"/>
      <c r="API96" s="3"/>
      <c r="APJ96" s="3"/>
      <c r="APK96" s="3"/>
      <c r="APL96" s="3"/>
      <c r="APM96" s="3"/>
      <c r="APN96" s="3"/>
      <c r="APO96" s="3"/>
      <c r="APP96" s="3"/>
      <c r="APQ96" s="3"/>
      <c r="APR96" s="3"/>
      <c r="APS96" s="3"/>
      <c r="APT96" s="3"/>
      <c r="APU96" s="3"/>
      <c r="APV96" s="3"/>
      <c r="APW96" s="3"/>
      <c r="APX96" s="3"/>
      <c r="APY96" s="3"/>
      <c r="APZ96" s="3"/>
      <c r="AQA96" s="3"/>
      <c r="AQB96" s="3"/>
      <c r="AQC96" s="3"/>
      <c r="AQD96" s="3"/>
      <c r="AQE96" s="3"/>
      <c r="AQF96" s="3"/>
      <c r="AQG96" s="3"/>
      <c r="AQH96" s="3"/>
      <c r="AQI96" s="3"/>
      <c r="AQJ96" s="3"/>
      <c r="AQK96" s="3"/>
      <c r="AQL96" s="3"/>
      <c r="AQM96" s="3"/>
      <c r="AQN96" s="3"/>
      <c r="AQO96" s="3"/>
      <c r="AQP96" s="3"/>
      <c r="AQQ96" s="3"/>
      <c r="AQR96" s="3"/>
      <c r="AQS96" s="3"/>
      <c r="AQT96" s="3"/>
      <c r="AQU96" s="3"/>
      <c r="AQV96" s="3"/>
      <c r="AQW96" s="3"/>
      <c r="AQX96" s="3"/>
      <c r="AQY96" s="3"/>
      <c r="AQZ96" s="3"/>
      <c r="ARA96" s="3"/>
      <c r="ARB96" s="3"/>
      <c r="ARC96" s="3"/>
      <c r="ARD96" s="3"/>
      <c r="ARE96" s="3"/>
      <c r="ARF96" s="3"/>
      <c r="ARG96" s="3"/>
      <c r="ARH96" s="3"/>
      <c r="ARI96" s="3"/>
      <c r="ARJ96" s="3"/>
      <c r="ARK96" s="3"/>
      <c r="ARL96" s="3"/>
      <c r="ARM96" s="3"/>
      <c r="ARN96" s="3"/>
      <c r="ARO96" s="3"/>
      <c r="ARP96" s="3"/>
      <c r="ARQ96" s="3"/>
      <c r="ARR96" s="3"/>
      <c r="ARS96" s="3"/>
      <c r="ART96" s="3"/>
      <c r="ARU96" s="3"/>
      <c r="ARV96" s="3"/>
      <c r="ARW96" s="3"/>
      <c r="ARX96" s="3"/>
      <c r="ARY96" s="3"/>
      <c r="ARZ96" s="3"/>
      <c r="ASA96" s="3"/>
      <c r="ASB96" s="3"/>
      <c r="ASC96" s="3"/>
      <c r="ASD96" s="3"/>
      <c r="ASE96" s="3"/>
      <c r="ASF96" s="3"/>
      <c r="ASG96" s="3"/>
      <c r="ASH96" s="3"/>
      <c r="ASI96" s="3"/>
      <c r="ASJ96" s="3"/>
      <c r="ASK96" s="3"/>
      <c r="ASL96" s="3"/>
      <c r="ASM96" s="3"/>
      <c r="ASN96" s="3"/>
      <c r="ASO96" s="3"/>
      <c r="ASP96" s="3"/>
      <c r="ASQ96" s="3"/>
      <c r="ASR96" s="3"/>
      <c r="ASS96" s="3"/>
      <c r="AST96" s="3"/>
      <c r="ASU96" s="3"/>
      <c r="ASV96" s="3"/>
      <c r="ASW96" s="3"/>
      <c r="ASX96" s="3"/>
      <c r="ASY96" s="3"/>
      <c r="ASZ96" s="3"/>
      <c r="ATA96" s="3"/>
      <c r="ATB96" s="3"/>
      <c r="ATC96" s="3"/>
      <c r="ATD96" s="3"/>
      <c r="ATE96" s="3"/>
      <c r="ATF96" s="3"/>
      <c r="ATG96" s="3"/>
      <c r="ATH96" s="3"/>
      <c r="ATI96" s="3"/>
      <c r="ATJ96" s="3"/>
      <c r="ATK96" s="3"/>
      <c r="ATL96" s="3"/>
      <c r="ATM96" s="3"/>
      <c r="ATN96" s="3"/>
      <c r="ATO96" s="3"/>
      <c r="ATP96" s="3"/>
      <c r="ATQ96" s="3"/>
      <c r="ATR96" s="3"/>
      <c r="ATS96" s="3"/>
      <c r="ATT96" s="3"/>
      <c r="ATU96" s="3"/>
      <c r="ATV96" s="3"/>
      <c r="ATW96" s="3"/>
      <c r="ATX96" s="3"/>
      <c r="ATY96" s="3"/>
      <c r="ATZ96" s="3"/>
      <c r="AUA96" s="3"/>
      <c r="AUB96" s="3"/>
      <c r="AUC96" s="3"/>
      <c r="AUD96" s="3"/>
      <c r="AUE96" s="3"/>
      <c r="AUF96" s="3"/>
      <c r="AUG96" s="3"/>
      <c r="AUH96" s="3"/>
      <c r="AUI96" s="3"/>
      <c r="AUJ96" s="3"/>
      <c r="AUK96" s="3"/>
      <c r="AUL96" s="3"/>
      <c r="AUM96" s="3"/>
      <c r="AUN96" s="3"/>
      <c r="AUO96" s="3"/>
      <c r="AUP96" s="3"/>
      <c r="AUQ96" s="3"/>
      <c r="AUR96" s="3"/>
      <c r="AUS96" s="3"/>
      <c r="AUT96" s="3"/>
      <c r="AUU96" s="3"/>
      <c r="AUV96" s="3"/>
      <c r="AUW96" s="3"/>
      <c r="AUX96" s="3"/>
      <c r="AUY96" s="3"/>
      <c r="AUZ96" s="3"/>
      <c r="AVA96" s="3"/>
      <c r="AVB96" s="3"/>
      <c r="AVC96" s="3"/>
      <c r="AVD96" s="3"/>
      <c r="AVE96" s="3"/>
      <c r="AVF96" s="3"/>
      <c r="AVG96" s="3"/>
      <c r="AVH96" s="3"/>
    </row>
    <row r="97" spans="1:1256" x14ac:dyDescent="0.25">
      <c r="A97" s="2"/>
      <c r="B97" s="2"/>
      <c r="C97" s="2"/>
      <c r="D97" s="12"/>
      <c r="E97" s="12"/>
      <c r="F97" s="2"/>
      <c r="G97" s="12"/>
      <c r="H97" s="2"/>
      <c r="I97" s="13"/>
      <c r="J97" s="2"/>
      <c r="K97" s="2"/>
      <c r="L97" s="2"/>
      <c r="M97" s="2"/>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c r="ALY97" s="3"/>
      <c r="ALZ97" s="3"/>
      <c r="AMA97" s="3"/>
      <c r="AMB97" s="3"/>
      <c r="AMC97" s="3"/>
      <c r="AMD97" s="3"/>
      <c r="AME97" s="3"/>
      <c r="AMF97" s="3"/>
      <c r="AMG97" s="3"/>
      <c r="AMH97" s="3"/>
      <c r="AMI97" s="3"/>
      <c r="AMJ97" s="3"/>
      <c r="AMK97" s="3"/>
      <c r="AML97" s="3"/>
      <c r="AMM97" s="3"/>
      <c r="AMN97" s="3"/>
      <c r="AMO97" s="3"/>
      <c r="AMP97" s="3"/>
      <c r="AMQ97" s="3"/>
      <c r="AMR97" s="3"/>
      <c r="AMS97" s="3"/>
      <c r="AMT97" s="3"/>
      <c r="AMU97" s="3"/>
      <c r="AMV97" s="3"/>
      <c r="AMW97" s="3"/>
      <c r="AMX97" s="3"/>
      <c r="AMY97" s="3"/>
      <c r="AMZ97" s="3"/>
      <c r="ANA97" s="3"/>
      <c r="ANB97" s="3"/>
      <c r="ANC97" s="3"/>
      <c r="AND97" s="3"/>
      <c r="ANE97" s="3"/>
      <c r="ANF97" s="3"/>
      <c r="ANG97" s="3"/>
      <c r="ANH97" s="3"/>
      <c r="ANI97" s="3"/>
      <c r="ANJ97" s="3"/>
      <c r="ANK97" s="3"/>
      <c r="ANL97" s="3"/>
      <c r="ANM97" s="3"/>
      <c r="ANN97" s="3"/>
      <c r="ANO97" s="3"/>
      <c r="ANP97" s="3"/>
      <c r="ANQ97" s="3"/>
      <c r="ANR97" s="3"/>
      <c r="ANS97" s="3"/>
      <c r="ANT97" s="3"/>
      <c r="ANU97" s="3"/>
      <c r="ANV97" s="3"/>
      <c r="ANW97" s="3"/>
      <c r="ANX97" s="3"/>
      <c r="ANY97" s="3"/>
      <c r="ANZ97" s="3"/>
      <c r="AOA97" s="3"/>
      <c r="AOB97" s="3"/>
      <c r="AOC97" s="3"/>
      <c r="AOD97" s="3"/>
      <c r="AOE97" s="3"/>
      <c r="AOF97" s="3"/>
      <c r="AOG97" s="3"/>
      <c r="AOH97" s="3"/>
      <c r="AOI97" s="3"/>
      <c r="AOJ97" s="3"/>
      <c r="AOK97" s="3"/>
      <c r="AOL97" s="3"/>
      <c r="AOM97" s="3"/>
      <c r="AON97" s="3"/>
      <c r="AOO97" s="3"/>
      <c r="AOP97" s="3"/>
      <c r="AOQ97" s="3"/>
      <c r="AOR97" s="3"/>
      <c r="AOS97" s="3"/>
      <c r="AOT97" s="3"/>
      <c r="AOU97" s="3"/>
      <c r="AOV97" s="3"/>
      <c r="AOW97" s="3"/>
      <c r="AOX97" s="3"/>
      <c r="AOY97" s="3"/>
      <c r="AOZ97" s="3"/>
      <c r="APA97" s="3"/>
      <c r="APB97" s="3"/>
      <c r="APC97" s="3"/>
      <c r="APD97" s="3"/>
      <c r="APE97" s="3"/>
      <c r="APF97" s="3"/>
      <c r="APG97" s="3"/>
      <c r="APH97" s="3"/>
      <c r="API97" s="3"/>
      <c r="APJ97" s="3"/>
      <c r="APK97" s="3"/>
      <c r="APL97" s="3"/>
      <c r="APM97" s="3"/>
      <c r="APN97" s="3"/>
      <c r="APO97" s="3"/>
      <c r="APP97" s="3"/>
      <c r="APQ97" s="3"/>
      <c r="APR97" s="3"/>
      <c r="APS97" s="3"/>
      <c r="APT97" s="3"/>
      <c r="APU97" s="3"/>
      <c r="APV97" s="3"/>
      <c r="APW97" s="3"/>
      <c r="APX97" s="3"/>
      <c r="APY97" s="3"/>
      <c r="APZ97" s="3"/>
      <c r="AQA97" s="3"/>
      <c r="AQB97" s="3"/>
      <c r="AQC97" s="3"/>
      <c r="AQD97" s="3"/>
      <c r="AQE97" s="3"/>
      <c r="AQF97" s="3"/>
      <c r="AQG97" s="3"/>
      <c r="AQH97" s="3"/>
      <c r="AQI97" s="3"/>
      <c r="AQJ97" s="3"/>
      <c r="AQK97" s="3"/>
      <c r="AQL97" s="3"/>
      <c r="AQM97" s="3"/>
      <c r="AQN97" s="3"/>
      <c r="AQO97" s="3"/>
      <c r="AQP97" s="3"/>
      <c r="AQQ97" s="3"/>
      <c r="AQR97" s="3"/>
      <c r="AQS97" s="3"/>
      <c r="AQT97" s="3"/>
      <c r="AQU97" s="3"/>
      <c r="AQV97" s="3"/>
      <c r="AQW97" s="3"/>
      <c r="AQX97" s="3"/>
      <c r="AQY97" s="3"/>
      <c r="AQZ97" s="3"/>
      <c r="ARA97" s="3"/>
      <c r="ARB97" s="3"/>
      <c r="ARC97" s="3"/>
      <c r="ARD97" s="3"/>
      <c r="ARE97" s="3"/>
      <c r="ARF97" s="3"/>
      <c r="ARG97" s="3"/>
      <c r="ARH97" s="3"/>
      <c r="ARI97" s="3"/>
      <c r="ARJ97" s="3"/>
      <c r="ARK97" s="3"/>
      <c r="ARL97" s="3"/>
      <c r="ARM97" s="3"/>
      <c r="ARN97" s="3"/>
      <c r="ARO97" s="3"/>
      <c r="ARP97" s="3"/>
      <c r="ARQ97" s="3"/>
      <c r="ARR97" s="3"/>
      <c r="ARS97" s="3"/>
      <c r="ART97" s="3"/>
      <c r="ARU97" s="3"/>
      <c r="ARV97" s="3"/>
      <c r="ARW97" s="3"/>
      <c r="ARX97" s="3"/>
      <c r="ARY97" s="3"/>
      <c r="ARZ97" s="3"/>
      <c r="ASA97" s="3"/>
      <c r="ASB97" s="3"/>
      <c r="ASC97" s="3"/>
      <c r="ASD97" s="3"/>
      <c r="ASE97" s="3"/>
      <c r="ASF97" s="3"/>
      <c r="ASG97" s="3"/>
      <c r="ASH97" s="3"/>
      <c r="ASI97" s="3"/>
      <c r="ASJ97" s="3"/>
      <c r="ASK97" s="3"/>
      <c r="ASL97" s="3"/>
      <c r="ASM97" s="3"/>
      <c r="ASN97" s="3"/>
      <c r="ASO97" s="3"/>
      <c r="ASP97" s="3"/>
      <c r="ASQ97" s="3"/>
      <c r="ASR97" s="3"/>
      <c r="ASS97" s="3"/>
      <c r="AST97" s="3"/>
      <c r="ASU97" s="3"/>
      <c r="ASV97" s="3"/>
      <c r="ASW97" s="3"/>
      <c r="ASX97" s="3"/>
      <c r="ASY97" s="3"/>
      <c r="ASZ97" s="3"/>
      <c r="ATA97" s="3"/>
      <c r="ATB97" s="3"/>
      <c r="ATC97" s="3"/>
      <c r="ATD97" s="3"/>
      <c r="ATE97" s="3"/>
      <c r="ATF97" s="3"/>
      <c r="ATG97" s="3"/>
      <c r="ATH97" s="3"/>
      <c r="ATI97" s="3"/>
      <c r="ATJ97" s="3"/>
      <c r="ATK97" s="3"/>
      <c r="ATL97" s="3"/>
      <c r="ATM97" s="3"/>
      <c r="ATN97" s="3"/>
      <c r="ATO97" s="3"/>
      <c r="ATP97" s="3"/>
      <c r="ATQ97" s="3"/>
      <c r="ATR97" s="3"/>
      <c r="ATS97" s="3"/>
      <c r="ATT97" s="3"/>
      <c r="ATU97" s="3"/>
      <c r="ATV97" s="3"/>
      <c r="ATW97" s="3"/>
      <c r="ATX97" s="3"/>
      <c r="ATY97" s="3"/>
      <c r="ATZ97" s="3"/>
      <c r="AUA97" s="3"/>
      <c r="AUB97" s="3"/>
      <c r="AUC97" s="3"/>
      <c r="AUD97" s="3"/>
      <c r="AUE97" s="3"/>
      <c r="AUF97" s="3"/>
      <c r="AUG97" s="3"/>
      <c r="AUH97" s="3"/>
      <c r="AUI97" s="3"/>
      <c r="AUJ97" s="3"/>
      <c r="AUK97" s="3"/>
      <c r="AUL97" s="3"/>
      <c r="AUM97" s="3"/>
      <c r="AUN97" s="3"/>
      <c r="AUO97" s="3"/>
      <c r="AUP97" s="3"/>
      <c r="AUQ97" s="3"/>
      <c r="AUR97" s="3"/>
      <c r="AUS97" s="3"/>
      <c r="AUT97" s="3"/>
      <c r="AUU97" s="3"/>
      <c r="AUV97" s="3"/>
      <c r="AUW97" s="3"/>
      <c r="AUX97" s="3"/>
      <c r="AUY97" s="3"/>
      <c r="AUZ97" s="3"/>
      <c r="AVA97" s="3"/>
      <c r="AVB97" s="3"/>
      <c r="AVC97" s="3"/>
      <c r="AVD97" s="3"/>
      <c r="AVE97" s="3"/>
      <c r="AVF97" s="3"/>
      <c r="AVG97" s="3"/>
      <c r="AVH97" s="3"/>
    </row>
    <row r="98" spans="1:1256" ht="16.5" x14ac:dyDescent="0.25">
      <c r="A98" s="2"/>
      <c r="B98" s="2"/>
      <c r="C98" s="24" t="s">
        <v>20</v>
      </c>
      <c r="D98" s="25"/>
      <c r="E98" s="25"/>
      <c r="F98" s="26"/>
      <c r="G98" s="27"/>
      <c r="H98" s="28"/>
      <c r="I98" s="28"/>
      <c r="J98" s="28"/>
      <c r="K98" s="28"/>
      <c r="L98" s="28"/>
      <c r="M98" s="2"/>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c r="ALY98" s="3"/>
      <c r="ALZ98" s="3"/>
      <c r="AMA98" s="3"/>
      <c r="AMB98" s="3"/>
      <c r="AMC98" s="3"/>
      <c r="AMD98" s="3"/>
      <c r="AME98" s="3"/>
      <c r="AMF98" s="3"/>
      <c r="AMG98" s="3"/>
      <c r="AMH98" s="3"/>
      <c r="AMI98" s="3"/>
      <c r="AMJ98" s="3"/>
      <c r="AMK98" s="3"/>
      <c r="AML98" s="3"/>
      <c r="AMM98" s="3"/>
      <c r="AMN98" s="3"/>
      <c r="AMO98" s="3"/>
      <c r="AMP98" s="3"/>
      <c r="AMQ98" s="3"/>
      <c r="AMR98" s="3"/>
      <c r="AMS98" s="3"/>
      <c r="AMT98" s="3"/>
      <c r="AMU98" s="3"/>
      <c r="AMV98" s="3"/>
      <c r="AMW98" s="3"/>
      <c r="AMX98" s="3"/>
      <c r="AMY98" s="3"/>
      <c r="AMZ98" s="3"/>
      <c r="ANA98" s="3"/>
      <c r="ANB98" s="3"/>
      <c r="ANC98" s="3"/>
      <c r="AND98" s="3"/>
      <c r="ANE98" s="3"/>
      <c r="ANF98" s="3"/>
      <c r="ANG98" s="3"/>
      <c r="ANH98" s="3"/>
      <c r="ANI98" s="3"/>
      <c r="ANJ98" s="3"/>
      <c r="ANK98" s="3"/>
      <c r="ANL98" s="3"/>
      <c r="ANM98" s="3"/>
      <c r="ANN98" s="3"/>
      <c r="ANO98" s="3"/>
      <c r="ANP98" s="3"/>
      <c r="ANQ98" s="3"/>
      <c r="ANR98" s="3"/>
      <c r="ANS98" s="3"/>
      <c r="ANT98" s="3"/>
      <c r="ANU98" s="3"/>
      <c r="ANV98" s="3"/>
      <c r="ANW98" s="3"/>
      <c r="ANX98" s="3"/>
      <c r="ANY98" s="3"/>
      <c r="ANZ98" s="3"/>
      <c r="AOA98" s="3"/>
      <c r="AOB98" s="3"/>
      <c r="AOC98" s="3"/>
      <c r="AOD98" s="3"/>
      <c r="AOE98" s="3"/>
      <c r="AOF98" s="3"/>
      <c r="AOG98" s="3"/>
      <c r="AOH98" s="3"/>
      <c r="AOI98" s="3"/>
      <c r="AOJ98" s="3"/>
      <c r="AOK98" s="3"/>
      <c r="AOL98" s="3"/>
      <c r="AOM98" s="3"/>
      <c r="AON98" s="3"/>
      <c r="AOO98" s="3"/>
      <c r="AOP98" s="3"/>
      <c r="AOQ98" s="3"/>
      <c r="AOR98" s="3"/>
      <c r="AOS98" s="3"/>
      <c r="AOT98" s="3"/>
      <c r="AOU98" s="3"/>
      <c r="AOV98" s="3"/>
      <c r="AOW98" s="3"/>
      <c r="AOX98" s="3"/>
      <c r="AOY98" s="3"/>
      <c r="AOZ98" s="3"/>
      <c r="APA98" s="3"/>
      <c r="APB98" s="3"/>
      <c r="APC98" s="3"/>
      <c r="APD98" s="3"/>
      <c r="APE98" s="3"/>
      <c r="APF98" s="3"/>
      <c r="APG98" s="3"/>
      <c r="APH98" s="3"/>
      <c r="API98" s="3"/>
      <c r="APJ98" s="3"/>
      <c r="APK98" s="3"/>
      <c r="APL98" s="3"/>
      <c r="APM98" s="3"/>
      <c r="APN98" s="3"/>
      <c r="APO98" s="3"/>
      <c r="APP98" s="3"/>
      <c r="APQ98" s="3"/>
      <c r="APR98" s="3"/>
      <c r="APS98" s="3"/>
      <c r="APT98" s="3"/>
      <c r="APU98" s="3"/>
      <c r="APV98" s="3"/>
      <c r="APW98" s="3"/>
      <c r="APX98" s="3"/>
      <c r="APY98" s="3"/>
      <c r="APZ98" s="3"/>
      <c r="AQA98" s="3"/>
      <c r="AQB98" s="3"/>
      <c r="AQC98" s="3"/>
      <c r="AQD98" s="3"/>
      <c r="AQE98" s="3"/>
      <c r="AQF98" s="3"/>
      <c r="AQG98" s="3"/>
      <c r="AQH98" s="3"/>
      <c r="AQI98" s="3"/>
      <c r="AQJ98" s="3"/>
      <c r="AQK98" s="3"/>
      <c r="AQL98" s="3"/>
      <c r="AQM98" s="3"/>
      <c r="AQN98" s="3"/>
      <c r="AQO98" s="3"/>
      <c r="AQP98" s="3"/>
      <c r="AQQ98" s="3"/>
      <c r="AQR98" s="3"/>
      <c r="AQS98" s="3"/>
      <c r="AQT98" s="3"/>
      <c r="AQU98" s="3"/>
      <c r="AQV98" s="3"/>
      <c r="AQW98" s="3"/>
      <c r="AQX98" s="3"/>
      <c r="AQY98" s="3"/>
      <c r="AQZ98" s="3"/>
      <c r="ARA98" s="3"/>
      <c r="ARB98" s="3"/>
      <c r="ARC98" s="3"/>
      <c r="ARD98" s="3"/>
      <c r="ARE98" s="3"/>
      <c r="ARF98" s="3"/>
      <c r="ARG98" s="3"/>
      <c r="ARH98" s="3"/>
      <c r="ARI98" s="3"/>
      <c r="ARJ98" s="3"/>
      <c r="ARK98" s="3"/>
      <c r="ARL98" s="3"/>
      <c r="ARM98" s="3"/>
      <c r="ARN98" s="3"/>
      <c r="ARO98" s="3"/>
      <c r="ARP98" s="3"/>
      <c r="ARQ98" s="3"/>
      <c r="ARR98" s="3"/>
      <c r="ARS98" s="3"/>
      <c r="ART98" s="3"/>
      <c r="ARU98" s="3"/>
      <c r="ARV98" s="3"/>
      <c r="ARW98" s="3"/>
      <c r="ARX98" s="3"/>
      <c r="ARY98" s="3"/>
      <c r="ARZ98" s="3"/>
      <c r="ASA98" s="3"/>
      <c r="ASB98" s="3"/>
      <c r="ASC98" s="3"/>
      <c r="ASD98" s="3"/>
      <c r="ASE98" s="3"/>
      <c r="ASF98" s="3"/>
      <c r="ASG98" s="3"/>
      <c r="ASH98" s="3"/>
      <c r="ASI98" s="3"/>
      <c r="ASJ98" s="3"/>
      <c r="ASK98" s="3"/>
      <c r="ASL98" s="3"/>
      <c r="ASM98" s="3"/>
      <c r="ASN98" s="3"/>
      <c r="ASO98" s="3"/>
      <c r="ASP98" s="3"/>
      <c r="ASQ98" s="3"/>
      <c r="ASR98" s="3"/>
      <c r="ASS98" s="3"/>
      <c r="AST98" s="3"/>
      <c r="ASU98" s="3"/>
      <c r="ASV98" s="3"/>
      <c r="ASW98" s="3"/>
      <c r="ASX98" s="3"/>
      <c r="ASY98" s="3"/>
      <c r="ASZ98" s="3"/>
      <c r="ATA98" s="3"/>
      <c r="ATB98" s="3"/>
      <c r="ATC98" s="3"/>
      <c r="ATD98" s="3"/>
      <c r="ATE98" s="3"/>
      <c r="ATF98" s="3"/>
      <c r="ATG98" s="3"/>
      <c r="ATH98" s="3"/>
      <c r="ATI98" s="3"/>
      <c r="ATJ98" s="3"/>
      <c r="ATK98" s="3"/>
      <c r="ATL98" s="3"/>
      <c r="ATM98" s="3"/>
      <c r="ATN98" s="3"/>
      <c r="ATO98" s="3"/>
      <c r="ATP98" s="3"/>
      <c r="ATQ98" s="3"/>
      <c r="ATR98" s="3"/>
      <c r="ATS98" s="3"/>
      <c r="ATT98" s="3"/>
      <c r="ATU98" s="3"/>
      <c r="ATV98" s="3"/>
      <c r="ATW98" s="3"/>
      <c r="ATX98" s="3"/>
      <c r="ATY98" s="3"/>
      <c r="ATZ98" s="3"/>
      <c r="AUA98" s="3"/>
      <c r="AUB98" s="3"/>
      <c r="AUC98" s="3"/>
      <c r="AUD98" s="3"/>
      <c r="AUE98" s="3"/>
      <c r="AUF98" s="3"/>
      <c r="AUG98" s="3"/>
      <c r="AUH98" s="3"/>
      <c r="AUI98" s="3"/>
      <c r="AUJ98" s="3"/>
      <c r="AUK98" s="3"/>
      <c r="AUL98" s="3"/>
      <c r="AUM98" s="3"/>
      <c r="AUN98" s="3"/>
      <c r="AUO98" s="3"/>
      <c r="AUP98" s="3"/>
      <c r="AUQ98" s="3"/>
      <c r="AUR98" s="3"/>
      <c r="AUS98" s="3"/>
      <c r="AUT98" s="3"/>
      <c r="AUU98" s="3"/>
      <c r="AUV98" s="3"/>
      <c r="AUW98" s="3"/>
      <c r="AUX98" s="3"/>
      <c r="AUY98" s="3"/>
      <c r="AUZ98" s="3"/>
      <c r="AVA98" s="3"/>
      <c r="AVB98" s="3"/>
      <c r="AVC98" s="3"/>
      <c r="AVD98" s="3"/>
      <c r="AVE98" s="3"/>
      <c r="AVF98" s="3"/>
      <c r="AVG98" s="3"/>
      <c r="AVH98" s="3"/>
    </row>
    <row r="99" spans="1:1256" ht="16.5" x14ac:dyDescent="0.25">
      <c r="A99" s="2"/>
      <c r="B99" s="2"/>
      <c r="C99" s="29" t="s">
        <v>12</v>
      </c>
      <c r="D99" s="27"/>
      <c r="E99" s="27"/>
      <c r="F99" s="28"/>
      <c r="G99" s="27"/>
      <c r="H99" s="30" t="s">
        <v>23</v>
      </c>
      <c r="I99" s="26"/>
      <c r="J99" s="28"/>
      <c r="K99" s="28"/>
      <c r="L99" s="28"/>
      <c r="M99" s="2"/>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c r="ALY99" s="3"/>
      <c r="ALZ99" s="3"/>
      <c r="AMA99" s="3"/>
      <c r="AMB99" s="3"/>
      <c r="AMC99" s="3"/>
      <c r="AMD99" s="3"/>
      <c r="AME99" s="3"/>
      <c r="AMF99" s="3"/>
      <c r="AMG99" s="3"/>
      <c r="AMH99" s="3"/>
      <c r="AMI99" s="3"/>
      <c r="AMJ99" s="3"/>
      <c r="AMK99" s="3"/>
      <c r="AML99" s="3"/>
      <c r="AMM99" s="3"/>
      <c r="AMN99" s="3"/>
      <c r="AMO99" s="3"/>
      <c r="AMP99" s="3"/>
      <c r="AMQ99" s="3"/>
      <c r="AMR99" s="3"/>
      <c r="AMS99" s="3"/>
      <c r="AMT99" s="3"/>
      <c r="AMU99" s="3"/>
      <c r="AMV99" s="3"/>
      <c r="AMW99" s="3"/>
      <c r="AMX99" s="3"/>
      <c r="AMY99" s="3"/>
      <c r="AMZ99" s="3"/>
      <c r="ANA99" s="3"/>
      <c r="ANB99" s="3"/>
      <c r="ANC99" s="3"/>
      <c r="AND99" s="3"/>
      <c r="ANE99" s="3"/>
      <c r="ANF99" s="3"/>
      <c r="ANG99" s="3"/>
      <c r="ANH99" s="3"/>
      <c r="ANI99" s="3"/>
      <c r="ANJ99" s="3"/>
      <c r="ANK99" s="3"/>
      <c r="ANL99" s="3"/>
      <c r="ANM99" s="3"/>
      <c r="ANN99" s="3"/>
      <c r="ANO99" s="3"/>
      <c r="ANP99" s="3"/>
      <c r="ANQ99" s="3"/>
      <c r="ANR99" s="3"/>
      <c r="ANS99" s="3"/>
      <c r="ANT99" s="3"/>
      <c r="ANU99" s="3"/>
      <c r="ANV99" s="3"/>
      <c r="ANW99" s="3"/>
      <c r="ANX99" s="3"/>
      <c r="ANY99" s="3"/>
      <c r="ANZ99" s="3"/>
      <c r="AOA99" s="3"/>
      <c r="AOB99" s="3"/>
      <c r="AOC99" s="3"/>
      <c r="AOD99" s="3"/>
      <c r="AOE99" s="3"/>
      <c r="AOF99" s="3"/>
      <c r="AOG99" s="3"/>
      <c r="AOH99" s="3"/>
      <c r="AOI99" s="3"/>
      <c r="AOJ99" s="3"/>
      <c r="AOK99" s="3"/>
      <c r="AOL99" s="3"/>
      <c r="AOM99" s="3"/>
      <c r="AON99" s="3"/>
      <c r="AOO99" s="3"/>
      <c r="AOP99" s="3"/>
      <c r="AOQ99" s="3"/>
      <c r="AOR99" s="3"/>
      <c r="AOS99" s="3"/>
      <c r="AOT99" s="3"/>
      <c r="AOU99" s="3"/>
      <c r="AOV99" s="3"/>
      <c r="AOW99" s="3"/>
      <c r="AOX99" s="3"/>
      <c r="AOY99" s="3"/>
      <c r="AOZ99" s="3"/>
      <c r="APA99" s="3"/>
      <c r="APB99" s="3"/>
      <c r="APC99" s="3"/>
      <c r="APD99" s="3"/>
      <c r="APE99" s="3"/>
      <c r="APF99" s="3"/>
      <c r="APG99" s="3"/>
      <c r="APH99" s="3"/>
      <c r="API99" s="3"/>
      <c r="APJ99" s="3"/>
      <c r="APK99" s="3"/>
      <c r="APL99" s="3"/>
      <c r="APM99" s="3"/>
      <c r="APN99" s="3"/>
      <c r="APO99" s="3"/>
      <c r="APP99" s="3"/>
      <c r="APQ99" s="3"/>
      <c r="APR99" s="3"/>
      <c r="APS99" s="3"/>
      <c r="APT99" s="3"/>
      <c r="APU99" s="3"/>
      <c r="APV99" s="3"/>
      <c r="APW99" s="3"/>
      <c r="APX99" s="3"/>
      <c r="APY99" s="3"/>
      <c r="APZ99" s="3"/>
      <c r="AQA99" s="3"/>
      <c r="AQB99" s="3"/>
      <c r="AQC99" s="3"/>
      <c r="AQD99" s="3"/>
      <c r="AQE99" s="3"/>
      <c r="AQF99" s="3"/>
      <c r="AQG99" s="3"/>
      <c r="AQH99" s="3"/>
      <c r="AQI99" s="3"/>
      <c r="AQJ99" s="3"/>
      <c r="AQK99" s="3"/>
      <c r="AQL99" s="3"/>
      <c r="AQM99" s="3"/>
      <c r="AQN99" s="3"/>
      <c r="AQO99" s="3"/>
      <c r="AQP99" s="3"/>
      <c r="AQQ99" s="3"/>
      <c r="AQR99" s="3"/>
      <c r="AQS99" s="3"/>
      <c r="AQT99" s="3"/>
      <c r="AQU99" s="3"/>
      <c r="AQV99" s="3"/>
      <c r="AQW99" s="3"/>
      <c r="AQX99" s="3"/>
      <c r="AQY99" s="3"/>
      <c r="AQZ99" s="3"/>
      <c r="ARA99" s="3"/>
      <c r="ARB99" s="3"/>
      <c r="ARC99" s="3"/>
      <c r="ARD99" s="3"/>
      <c r="ARE99" s="3"/>
      <c r="ARF99" s="3"/>
      <c r="ARG99" s="3"/>
      <c r="ARH99" s="3"/>
      <c r="ARI99" s="3"/>
      <c r="ARJ99" s="3"/>
      <c r="ARK99" s="3"/>
      <c r="ARL99" s="3"/>
      <c r="ARM99" s="3"/>
      <c r="ARN99" s="3"/>
      <c r="ARO99" s="3"/>
      <c r="ARP99" s="3"/>
      <c r="ARQ99" s="3"/>
      <c r="ARR99" s="3"/>
      <c r="ARS99" s="3"/>
      <c r="ART99" s="3"/>
      <c r="ARU99" s="3"/>
      <c r="ARV99" s="3"/>
      <c r="ARW99" s="3"/>
      <c r="ARX99" s="3"/>
      <c r="ARY99" s="3"/>
      <c r="ARZ99" s="3"/>
      <c r="ASA99" s="3"/>
      <c r="ASB99" s="3"/>
      <c r="ASC99" s="3"/>
      <c r="ASD99" s="3"/>
      <c r="ASE99" s="3"/>
      <c r="ASF99" s="3"/>
      <c r="ASG99" s="3"/>
      <c r="ASH99" s="3"/>
      <c r="ASI99" s="3"/>
      <c r="ASJ99" s="3"/>
      <c r="ASK99" s="3"/>
      <c r="ASL99" s="3"/>
      <c r="ASM99" s="3"/>
      <c r="ASN99" s="3"/>
      <c r="ASO99" s="3"/>
      <c r="ASP99" s="3"/>
      <c r="ASQ99" s="3"/>
      <c r="ASR99" s="3"/>
      <c r="ASS99" s="3"/>
      <c r="AST99" s="3"/>
      <c r="ASU99" s="3"/>
      <c r="ASV99" s="3"/>
      <c r="ASW99" s="3"/>
      <c r="ASX99" s="3"/>
      <c r="ASY99" s="3"/>
      <c r="ASZ99" s="3"/>
      <c r="ATA99" s="3"/>
      <c r="ATB99" s="3"/>
      <c r="ATC99" s="3"/>
      <c r="ATD99" s="3"/>
      <c r="ATE99" s="3"/>
      <c r="ATF99" s="3"/>
      <c r="ATG99" s="3"/>
      <c r="ATH99" s="3"/>
      <c r="ATI99" s="3"/>
      <c r="ATJ99" s="3"/>
      <c r="ATK99" s="3"/>
      <c r="ATL99" s="3"/>
      <c r="ATM99" s="3"/>
      <c r="ATN99" s="3"/>
      <c r="ATO99" s="3"/>
      <c r="ATP99" s="3"/>
      <c r="ATQ99" s="3"/>
      <c r="ATR99" s="3"/>
      <c r="ATS99" s="3"/>
      <c r="ATT99" s="3"/>
      <c r="ATU99" s="3"/>
      <c r="ATV99" s="3"/>
      <c r="ATW99" s="3"/>
      <c r="ATX99" s="3"/>
      <c r="ATY99" s="3"/>
      <c r="ATZ99" s="3"/>
      <c r="AUA99" s="3"/>
      <c r="AUB99" s="3"/>
      <c r="AUC99" s="3"/>
      <c r="AUD99" s="3"/>
      <c r="AUE99" s="3"/>
      <c r="AUF99" s="3"/>
      <c r="AUG99" s="3"/>
      <c r="AUH99" s="3"/>
      <c r="AUI99" s="3"/>
      <c r="AUJ99" s="3"/>
      <c r="AUK99" s="3"/>
      <c r="AUL99" s="3"/>
      <c r="AUM99" s="3"/>
      <c r="AUN99" s="3"/>
      <c r="AUO99" s="3"/>
      <c r="AUP99" s="3"/>
      <c r="AUQ99" s="3"/>
      <c r="AUR99" s="3"/>
      <c r="AUS99" s="3"/>
      <c r="AUT99" s="3"/>
      <c r="AUU99" s="3"/>
      <c r="AUV99" s="3"/>
      <c r="AUW99" s="3"/>
      <c r="AUX99" s="3"/>
      <c r="AUY99" s="3"/>
      <c r="AUZ99" s="3"/>
      <c r="AVA99" s="3"/>
      <c r="AVB99" s="3"/>
      <c r="AVC99" s="3"/>
      <c r="AVD99" s="3"/>
      <c r="AVE99" s="3"/>
      <c r="AVF99" s="3"/>
      <c r="AVG99" s="3"/>
      <c r="AVH99" s="3"/>
    </row>
    <row r="100" spans="1:1256" ht="17.25" x14ac:dyDescent="0.25">
      <c r="C100" s="45"/>
      <c r="D100" s="45"/>
      <c r="E100" s="45"/>
      <c r="F100" s="45"/>
      <c r="G100" s="45"/>
      <c r="H100" s="45"/>
      <c r="I100" s="45"/>
      <c r="J100" s="45"/>
      <c r="K100" s="45"/>
      <c r="L100" s="45"/>
    </row>
  </sheetData>
  <autoFilter ref="A6:M94" xr:uid="{4A44FE00-F70E-4869-88D5-8123BD0FC11D}"/>
  <mergeCells count="1">
    <mergeCell ref="C100:L100"/>
  </mergeCells>
  <pageMargins left="0.11811023622047245" right="0.11811023622047245" top="0.27559055118110237" bottom="0.23622047244094491" header="0" footer="0.11811023622047245"/>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E9A31-54B5-4BD9-8F11-1200B73A82D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Товары 26-5</vt:lpstr>
      <vt:lpstr>Лист1</vt:lpstr>
      <vt:lpstr>' Товары 26-5'!Область_печати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Мейрам Б Исабаев</dc:creator>
  <cp:lastModifiedBy>Джамиля С. Ермуханова</cp:lastModifiedBy>
  <cp:lastPrinted>2026-04-01T06:34:32Z</cp:lastPrinted>
  <dcterms:created xsi:type="dcterms:W3CDTF">2017-02-01T08:33:15Z</dcterms:created>
  <dcterms:modified xsi:type="dcterms:W3CDTF">2026-05-12T11:08:39Z</dcterms:modified>
</cp:coreProperties>
</file>